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CERTIFIC DE OBRA con Antic " sheetId="44" r:id="rId1"/>
    <sheet name="Valoración ACOPIO MATERIALES" sheetId="37" r:id="rId2"/>
    <sheet name="Valoración INSTALAC Y EQUIP " sheetId="42" r:id="rId3"/>
  </sheets>
  <calcPr calcId="125725"/>
</workbook>
</file>

<file path=xl/calcChain.xml><?xml version="1.0" encoding="utf-8"?>
<calcChain xmlns="http://schemas.openxmlformats.org/spreadsheetml/2006/main">
  <c r="O19" i="44"/>
  <c r="N9" i="37"/>
  <c r="E9"/>
  <c r="C7"/>
  <c r="J5"/>
  <c r="I3"/>
  <c r="O8" i="42"/>
  <c r="E8"/>
  <c r="C6"/>
  <c r="J4"/>
  <c r="I2"/>
  <c r="I32" i="44"/>
  <c r="K32" s="1"/>
  <c r="I33"/>
  <c r="K33" s="1"/>
  <c r="N39"/>
  <c r="N40" s="1"/>
  <c r="I31"/>
  <c r="K31" s="1"/>
  <c r="H30"/>
  <c r="E30"/>
  <c r="E34" s="1"/>
  <c r="I20"/>
  <c r="K20" s="1"/>
  <c r="I19"/>
  <c r="K19" s="1"/>
  <c r="O87" i="42"/>
  <c r="I62"/>
  <c r="M55"/>
  <c r="M54"/>
  <c r="M50"/>
  <c r="M49"/>
  <c r="M48"/>
  <c r="M47"/>
  <c r="M32"/>
  <c r="M33"/>
  <c r="M34"/>
  <c r="M31"/>
  <c r="G94"/>
  <c r="G85"/>
  <c r="O78"/>
  <c r="G76"/>
  <c r="I61"/>
  <c r="M39"/>
  <c r="M38"/>
  <c r="M23"/>
  <c r="M22"/>
  <c r="M19"/>
  <c r="N41" i="44" l="1"/>
  <c r="N42" s="1"/>
  <c r="K30"/>
  <c r="K34" s="1"/>
  <c r="I30"/>
  <c r="I34" s="1"/>
  <c r="M51" i="42"/>
  <c r="M35"/>
  <c r="N43" i="44" l="1"/>
  <c r="M24" i="42"/>
  <c r="M25" s="1"/>
  <c r="O60" s="1"/>
  <c r="I72" s="1"/>
  <c r="L72" s="1"/>
  <c r="M40"/>
  <c r="M41" s="1"/>
  <c r="O61" s="1"/>
  <c r="I81" s="1"/>
  <c r="L81" s="1"/>
  <c r="M33" i="37"/>
  <c r="M56" i="42"/>
  <c r="M57" s="1"/>
  <c r="O62" s="1"/>
  <c r="I93" s="1"/>
  <c r="L93" s="1"/>
  <c r="M52" i="37"/>
  <c r="M70"/>
  <c r="I90" i="42"/>
  <c r="L90" s="1"/>
  <c r="I91"/>
  <c r="L91" s="1"/>
  <c r="I92"/>
  <c r="L92" s="1"/>
  <c r="N44" i="44"/>
  <c r="I74" i="42" l="1"/>
  <c r="L74" s="1"/>
  <c r="O63"/>
  <c r="I75"/>
  <c r="L75" s="1"/>
  <c r="I73"/>
  <c r="L73" s="1"/>
  <c r="L94"/>
  <c r="I84"/>
  <c r="L84" s="1"/>
  <c r="I82"/>
  <c r="L82" s="1"/>
  <c r="I83"/>
  <c r="L83" s="1"/>
  <c r="L76" l="1"/>
  <c r="L85"/>
  <c r="M23" i="37"/>
  <c r="M22"/>
  <c r="M21"/>
  <c r="M65" l="1"/>
  <c r="M64"/>
  <c r="M63"/>
  <c r="M62"/>
  <c r="M61"/>
  <c r="M47"/>
  <c r="M46"/>
  <c r="M45"/>
  <c r="M44"/>
  <c r="M43"/>
  <c r="M28"/>
  <c r="M27"/>
  <c r="M26"/>
  <c r="M25"/>
  <c r="M24"/>
  <c r="M20"/>
  <c r="M19"/>
  <c r="M29" l="1"/>
  <c r="M30" s="1"/>
  <c r="M31" s="1"/>
  <c r="M48"/>
  <c r="M49" s="1"/>
  <c r="M50" s="1"/>
  <c r="M66"/>
  <c r="M67" s="1"/>
  <c r="M69" s="1"/>
  <c r="M68" l="1"/>
  <c r="M71" s="1"/>
  <c r="M51"/>
  <c r="M53" s="1"/>
  <c r="M32"/>
  <c r="M34" s="1"/>
  <c r="N49" i="44" l="1"/>
  <c r="N50" s="1"/>
  <c r="N51" s="1"/>
</calcChain>
</file>

<file path=xl/sharedStrings.xml><?xml version="1.0" encoding="utf-8"?>
<sst xmlns="http://schemas.openxmlformats.org/spreadsheetml/2006/main" count="247" uniqueCount="135">
  <si>
    <t>IVA</t>
  </si>
  <si>
    <t>Coeficiente de adjudicación</t>
  </si>
  <si>
    <t>Modificado 1</t>
  </si>
  <si>
    <t>Modificado 2</t>
  </si>
  <si>
    <t>Modificado 3</t>
  </si>
  <si>
    <t>Total</t>
  </si>
  <si>
    <t>Base</t>
  </si>
  <si>
    <t>Imponible</t>
  </si>
  <si>
    <t>%</t>
  </si>
  <si>
    <t>Fecha de adjudicación</t>
  </si>
  <si>
    <t>OBRA</t>
  </si>
  <si>
    <t>Fecha de comprobación del replanteo</t>
  </si>
  <si>
    <t xml:space="preserve">AYUNTAMIENTO DE </t>
  </si>
  <si>
    <t xml:space="preserve">% Gastos generales </t>
  </si>
  <si>
    <t xml:space="preserve">% Beneficio industrial </t>
  </si>
  <si>
    <t>(% sobre 3)</t>
  </si>
  <si>
    <t>D/Dª</t>
  </si>
  <si>
    <t xml:space="preserve">Suma (3 + 4 + 5) </t>
  </si>
  <si>
    <t>PLAN O SUBVENCIÓN PROVINCIAL</t>
  </si>
  <si>
    <t>OBRA EJECUTADA  a precios adjudic. de la PRESENTE CERTIF. sin IVA (7 sobre 6)</t>
  </si>
  <si>
    <t>(firma y sello)</t>
  </si>
  <si>
    <t>En</t>
  </si>
  <si>
    <t>,    a</t>
  </si>
  <si>
    <t>EMPRESA ADJUDICATARIA</t>
  </si>
  <si>
    <t>NIF</t>
  </si>
  <si>
    <t>Tipo</t>
  </si>
  <si>
    <t>(Anticipada, Ordinaria, Final)</t>
  </si>
  <si>
    <t>Mes</t>
  </si>
  <si>
    <t>Certificación de obra Núm.</t>
  </si>
  <si>
    <t>Coeficiente de</t>
  </si>
  <si>
    <t>adjudicación</t>
  </si>
  <si>
    <t>Núm. de Certificación de obra en la que se realiza el anticipo</t>
  </si>
  <si>
    <t>TOTAL PRESENTE CERTIF. a precios de ejec.material (1 - 2)</t>
  </si>
  <si>
    <t>% gastos generales</t>
  </si>
  <si>
    <t>% beneficio industrial</t>
  </si>
  <si>
    <t>8´</t>
  </si>
  <si>
    <t xml:space="preserve">Obra ejecutada + Anticipo - Devolución del anticipo </t>
  </si>
  <si>
    <t>(8 + 8´- 8´´)</t>
  </si>
  <si>
    <t>(% sobre 9)</t>
  </si>
  <si>
    <t>VALORACIÓN DEL ANTICIPO POR OPERACIONES PREPARATORIAS</t>
  </si>
  <si>
    <t xml:space="preserve">OBRA EJECUTADA TOTAL (a origen) a precios de ejec.material </t>
  </si>
  <si>
    <t>OBRA CERTIFICADA ANTERIORMENTE (a origen) a precios de ejecución material</t>
  </si>
  <si>
    <t>ANTICIPOS</t>
  </si>
  <si>
    <t>Acopio de materiales</t>
  </si>
  <si>
    <t xml:space="preserve">DEVOLUCIÓN DEL </t>
  </si>
  <si>
    <t>ANTICIPO</t>
  </si>
  <si>
    <t xml:space="preserve">  8´´ </t>
  </si>
  <si>
    <t>INSTALACIONES</t>
  </si>
  <si>
    <t>20% u.o que quedan por ejecutar</t>
  </si>
  <si>
    <t xml:space="preserve"> PLAN DE DEVOLUCIÓN DE LOS ANTICIPOS POR INSTALACIONES Y EQUIPOS</t>
  </si>
  <si>
    <t>ANTICIPOS POR OPERACIONES PREPARATORIAS POR INSTALACIONES Y EQUIPOS</t>
  </si>
  <si>
    <t xml:space="preserve">Núm. de Certificación de obra en la que se acopia </t>
  </si>
  <si>
    <t>VALORACIÓN DE ACOPIO DE MATERIALES</t>
  </si>
  <si>
    <t>material</t>
  </si>
  <si>
    <t>nº unids.acopiadas</t>
  </si>
  <si>
    <t>coste total</t>
  </si>
  <si>
    <t>Coste total Acopio de materiales</t>
  </si>
  <si>
    <t xml:space="preserve">Núm. de Certificación de obra en la que se aplica </t>
  </si>
  <si>
    <t>APLICACIÓN A UNIDADES DE OBRA DE MATERIALES ACOPIADOS</t>
  </si>
  <si>
    <t>precio unit.descomp.s/proyecto</t>
  </si>
  <si>
    <t>nº unids.aplicadas</t>
  </si>
  <si>
    <t xml:space="preserve">ANTICIPO POR ACOPIO DE MATERIALES </t>
  </si>
  <si>
    <t>Gastos de amortización de INSTALACIONES según cuadro precios descomp. del proyecto</t>
  </si>
  <si>
    <t>Gastos de amortización del EQUIPO según cuadro precios descomp. del proyecto</t>
  </si>
  <si>
    <t>OBRA EJECUTADA a precios de adjudic. de la PRESENTE CERTIF. con IVA (9 + 10)</t>
  </si>
  <si>
    <t>Gastos de amortización de INSTALACIONES que quedan por certificar a precios descomp.</t>
  </si>
  <si>
    <t>Valor del anticipo</t>
  </si>
  <si>
    <t>Certif.de obra en la que devuelve el anticipo</t>
  </si>
  <si>
    <t>75% coste total Acopio de materiales</t>
  </si>
  <si>
    <t>PLAN DE DEVOLUCIÓN DEL ANTICIPO POR ACOPIO DE MATERIALES</t>
  </si>
  <si>
    <t>Por</t>
  </si>
  <si>
    <t xml:space="preserve">D/Dª </t>
  </si>
  <si>
    <t>con el CONFORME de D/Dª</t>
  </si>
  <si>
    <t>El Contratista</t>
  </si>
  <si>
    <r>
      <t xml:space="preserve">En virtud del artículo 155 del Reglamento general de la Ley de Contratos de las Administraciones Públicas, aprobado por Real Decreto 1.098/2001, de 12 de octubre, se expide la presente </t>
    </r>
    <r>
      <rPr>
        <b/>
        <sz val="10"/>
        <color theme="1"/>
        <rFont val="Arial Narrow"/>
        <family val="2"/>
      </rPr>
      <t>RELACIÓN VALORADA por ACOPIO DE MATERIALES acompañada de un PLAN DE DEVOLUCIÓN</t>
    </r>
    <r>
      <rPr>
        <sz val="10"/>
        <color theme="1"/>
        <rFont val="Arial Narrow"/>
        <family val="2"/>
      </rPr>
      <t xml:space="preserve"> de las cantidades anticipadas.</t>
    </r>
  </si>
  <si>
    <t>Valor del anticipo por INSTALACIONES</t>
  </si>
  <si>
    <r>
      <rPr>
        <b/>
        <sz val="10"/>
        <color theme="1"/>
        <rFont val="Arial Narrow"/>
        <family val="2"/>
      </rPr>
      <t xml:space="preserve">Valor del anticipo por INSTALACIONES y EQUIPOS           </t>
    </r>
    <r>
      <rPr>
        <sz val="10"/>
        <color theme="1"/>
        <rFont val="Arial Narrow"/>
        <family val="2"/>
      </rPr>
      <t xml:space="preserve">                             Consignar en la casilla 8´de la Certific.en que se efectúe el anticipo</t>
    </r>
  </si>
  <si>
    <r>
      <t xml:space="preserve">En virtud del artículo 156 del Reglamento general de la Ley de Contratos de las Administraciones Públicas, aprobado por Real Decreto 1.098/2001, de 12 de octubre, se expide la presente </t>
    </r>
    <r>
      <rPr>
        <b/>
        <sz val="11"/>
        <color theme="1"/>
        <rFont val="Arial Narrow"/>
        <family val="2"/>
      </rPr>
      <t>RELACIÓN VALORADA por OPERACIONES PREPARATORIAS por INSTALACIONES y/o EQUIPOS acompañada de un PLAN DE DEVOLUCIÓN</t>
    </r>
    <r>
      <rPr>
        <sz val="11"/>
        <color theme="1"/>
        <rFont val="Arial Narrow"/>
        <family val="2"/>
      </rPr>
      <t xml:space="preserve"> de las cantidades anticipadas.</t>
    </r>
  </si>
  <si>
    <t>Valor del anticipo por el EQUIPO:</t>
  </si>
  <si>
    <t>Límite máximo del ANTICIPO:</t>
  </si>
  <si>
    <t xml:space="preserve">Si </t>
  </si>
  <si>
    <t>No</t>
  </si>
  <si>
    <t>Conformada por el Contratista</t>
  </si>
  <si>
    <t>Sobre la base de la correspondiente:</t>
  </si>
  <si>
    <t xml:space="preserve">Relación Valorada al origen POR OBRA EJECUTADA </t>
  </si>
  <si>
    <t>Relación Valorada por ACOPIO DE MATERIALES</t>
  </si>
  <si>
    <t xml:space="preserve">En </t>
  </si>
  <si>
    <t>, a</t>
  </si>
  <si>
    <t>Contrato primitivo</t>
  </si>
  <si>
    <r>
      <rPr>
        <b/>
        <sz val="10"/>
        <color theme="1"/>
        <rFont val="Arial Narrow"/>
        <family val="2"/>
      </rPr>
      <t>Valor de la devolución</t>
    </r>
    <r>
      <rPr>
        <sz val="10"/>
        <color theme="1"/>
        <rFont val="Arial Narrow"/>
        <family val="2"/>
      </rPr>
      <t>. Consignar en la casilla 8´´ de la Certif. en la que se devuelva el anticipo</t>
    </r>
  </si>
  <si>
    <r>
      <rPr>
        <b/>
        <sz val="10"/>
        <color theme="1"/>
        <rFont val="Arial Narrow"/>
        <family val="2"/>
      </rPr>
      <t>Valor del anticipo</t>
    </r>
    <r>
      <rPr>
        <sz val="10"/>
        <color theme="1"/>
        <rFont val="Arial Narrow"/>
        <family val="2"/>
      </rPr>
      <t>. Consignar en la casilla 8´ de la Certif. en la que se efectúe el anticipo</t>
    </r>
  </si>
  <si>
    <t>50% gastos amortización que quedan por certificar</t>
  </si>
  <si>
    <t>,</t>
  </si>
  <si>
    <t xml:space="preserve">por </t>
  </si>
  <si>
    <t xml:space="preserve">TOTAL PRESENTE CERTIFICACIÓN DE OBRA </t>
  </si>
  <si>
    <t>(euros)</t>
  </si>
  <si>
    <t>Total contrato</t>
  </si>
  <si>
    <t>contrato</t>
  </si>
  <si>
    <t>Año</t>
  </si>
  <si>
    <t>(introducir fechas en formato dd/mm/aaaa)</t>
  </si>
  <si>
    <t>El/La Dtor/a de  Obra</t>
  </si>
  <si>
    <t xml:space="preserve">Anticipo por Instalaciones a precios descompuestos </t>
  </si>
  <si>
    <t>Unidades de obra que restan por ejecutar y para las que resulta necesario el siguiente equipo:</t>
  </si>
  <si>
    <t>Anticipo por Equipos a precios de ejecución material</t>
  </si>
  <si>
    <t>El/La Dtor/a de Obra</t>
  </si>
  <si>
    <t>Num.</t>
  </si>
  <si>
    <t>devolución</t>
  </si>
  <si>
    <t>Valor del</t>
  </si>
  <si>
    <t>anticipo</t>
  </si>
  <si>
    <t>Valor de la</t>
  </si>
  <si>
    <t>Relación Valorada por OPERACIONES PREPARATORIAS por INSTALAC. y/o EQUIPOS</t>
  </si>
  <si>
    <t>Consignar en la casilla 8´´ de la Certif.en la que se devuelva el anticipo</t>
  </si>
  <si>
    <t>CONCEPTO</t>
  </si>
  <si>
    <t>Nº U.O. POR EJECUTAR</t>
  </si>
  <si>
    <t>PRECIO EJEC.MAT.</t>
  </si>
  <si>
    <r>
      <rPr>
        <b/>
        <sz val="10"/>
        <color theme="1"/>
        <rFont val="Arial Narrow"/>
        <family val="2"/>
      </rPr>
      <t>INSTALACIONES</t>
    </r>
    <r>
      <rPr>
        <sz val="10"/>
        <color theme="1"/>
        <rFont val="Arial Narrow"/>
        <family val="2"/>
      </rPr>
      <t>. Certif.de obra en la que se devuelve el anticipo por ejecución de las correspondientes u.o.</t>
    </r>
  </si>
  <si>
    <r>
      <rPr>
        <b/>
        <sz val="10"/>
        <color theme="1"/>
        <rFont val="Arial Narrow"/>
        <family val="2"/>
      </rPr>
      <t>EQUIPOS</t>
    </r>
    <r>
      <rPr>
        <sz val="10"/>
        <color theme="1"/>
        <rFont val="Arial Narrow"/>
        <family val="2"/>
      </rPr>
      <t>. Certif.de obra en la que se devuelve el anticipo por ejecución de las correspondientes u.o.</t>
    </r>
  </si>
  <si>
    <t>LCSP: Ley 9/2017, de 8 de noviembre, de Contratos del Sector Público                                                                                       .                                            RGLCAP: Reglamento general de la Ley de Contratos de las Administraciones Públicas, aprobado por Real Decreto 1.098/2001, de 12 de octubre.</t>
  </si>
  <si>
    <r>
      <rPr>
        <sz val="10"/>
        <color theme="1"/>
        <rFont val="Arial Narrow"/>
        <family val="2"/>
      </rPr>
      <t xml:space="preserve">y </t>
    </r>
    <r>
      <rPr>
        <b/>
        <sz val="10"/>
        <color theme="1"/>
        <rFont val="Arial Narrow"/>
        <family val="2"/>
      </rPr>
      <t xml:space="preserve">previa prestación de GARANTÍA por el valor del ANTICIPO </t>
    </r>
    <r>
      <rPr>
        <sz val="10"/>
        <color theme="1"/>
        <rFont val="Arial Narrow"/>
        <family val="2"/>
      </rPr>
      <t>de acuerdo con el art.240.2 LCSP y del art.157 RGLCAP,</t>
    </r>
    <r>
      <rPr>
        <b/>
        <sz val="10"/>
        <color theme="1"/>
        <rFont val="Arial Narrow"/>
        <family val="2"/>
      </rPr>
      <t xml:space="preserve"> se expide la presente CERTIFICACIÓN DE OBRA </t>
    </r>
    <r>
      <rPr>
        <sz val="10"/>
        <color theme="1"/>
        <rFont val="Arial Narrow"/>
        <family val="2"/>
      </rPr>
      <t xml:space="preserve">en virtud del art.240.1 LCSP y de los arts.150, 155.2 y 156.2 RGLCAP. </t>
    </r>
  </si>
  <si>
    <t>Fecha de aprobación de la modificación</t>
  </si>
  <si>
    <t>CERTIFICACIÓN DE OBRA con Anticipos</t>
  </si>
  <si>
    <t>Presup.base de licitación</t>
  </si>
  <si>
    <t>Importe de adjudicación</t>
  </si>
  <si>
    <t xml:space="preserve">EQUIPOS DE MAQUINARIA </t>
  </si>
  <si>
    <t>Instalaciones y equipos de maquinaria</t>
  </si>
  <si>
    <t>Fecha de fin de obra</t>
  </si>
  <si>
    <t>(Indicar al menos uno de los dos datos)</t>
  </si>
  <si>
    <t>El plazo es</t>
  </si>
  <si>
    <t>Inicial</t>
  </si>
  <si>
    <t>Periodo de ejecución</t>
  </si>
  <si>
    <t>(marcar con X)</t>
  </si>
  <si>
    <t>Ampliado</t>
  </si>
  <si>
    <t>ANEXO 14</t>
  </si>
  <si>
    <r>
      <t>El/la Directora/a de Obra</t>
    </r>
    <r>
      <rPr>
        <sz val="8"/>
        <color theme="1"/>
        <rFont val="Arial Narrow"/>
        <family val="2"/>
      </rPr>
      <t xml:space="preserve"> </t>
    </r>
  </si>
  <si>
    <t>(redondeo a 4 decimales)</t>
  </si>
</sst>
</file>

<file path=xl/styles.xml><?xml version="1.0" encoding="utf-8"?>
<styleSheet xmlns="http://schemas.openxmlformats.org/spreadsheetml/2006/main">
  <numFmts count="5">
    <numFmt numFmtId="164" formatCode="0.0000000%"/>
    <numFmt numFmtId="165" formatCode="[$-C0A]d\-mmm\-yy;@"/>
    <numFmt numFmtId="166" formatCode="#,##0.0000"/>
    <numFmt numFmtId="167" formatCode="[$-C0A]d\ &quot;de&quot;\ mmmm\ &quot;de&quot;\ yyyy;@"/>
    <numFmt numFmtId="168" formatCode="0.0000"/>
  </numFmts>
  <fonts count="14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4"/>
      <color theme="1"/>
      <name val="Arial Narrow"/>
      <family val="2"/>
    </font>
    <font>
      <sz val="8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/>
    <xf numFmtId="0" fontId="1" fillId="2" borderId="0" xfId="0" applyFont="1" applyFill="1" applyBorder="1" applyAlignment="1"/>
    <xf numFmtId="0" fontId="1" fillId="2" borderId="0" xfId="0" applyFont="1" applyFill="1" applyBorder="1" applyAlignment="1" applyProtection="1"/>
    <xf numFmtId="0" fontId="1" fillId="2" borderId="0" xfId="0" applyFont="1" applyFill="1" applyProtection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165" fontId="1" fillId="2" borderId="0" xfId="0" applyNumberFormat="1" applyFont="1" applyFill="1" applyBorder="1" applyAlignment="1" applyProtection="1"/>
    <xf numFmtId="9" fontId="1" fillId="2" borderId="1" xfId="0" applyNumberFormat="1" applyFont="1" applyFill="1" applyBorder="1" applyAlignment="1" applyProtection="1"/>
    <xf numFmtId="0" fontId="1" fillId="2" borderId="5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4" fontId="1" fillId="2" borderId="8" xfId="0" applyNumberFormat="1" applyFont="1" applyFill="1" applyBorder="1" applyAlignment="1"/>
    <xf numFmtId="4" fontId="1" fillId="2" borderId="3" xfId="0" applyNumberFormat="1" applyFont="1" applyFill="1" applyBorder="1" applyAlignment="1"/>
    <xf numFmtId="164" fontId="1" fillId="2" borderId="8" xfId="0" applyNumberFormat="1" applyFont="1" applyFill="1" applyBorder="1" applyAlignment="1"/>
    <xf numFmtId="164" fontId="1" fillId="2" borderId="3" xfId="0" applyNumberFormat="1" applyFont="1" applyFill="1" applyBorder="1" applyAlignment="1"/>
    <xf numFmtId="4" fontId="6" fillId="2" borderId="7" xfId="0" applyNumberFormat="1" applyFont="1" applyFill="1" applyBorder="1" applyAlignment="1"/>
    <xf numFmtId="4" fontId="6" fillId="2" borderId="12" xfId="0" applyNumberFormat="1" applyFont="1" applyFill="1" applyBorder="1" applyAlignment="1"/>
    <xf numFmtId="0" fontId="5" fillId="2" borderId="0" xfId="0" applyFont="1" applyFill="1" applyBorder="1" applyAlignment="1">
      <alignment horizontal="left"/>
    </xf>
    <xf numFmtId="4" fontId="6" fillId="2" borderId="0" xfId="0" applyNumberFormat="1" applyFont="1" applyFill="1" applyBorder="1" applyAlignment="1"/>
    <xf numFmtId="4" fontId="5" fillId="2" borderId="0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Border="1" applyAlignment="1"/>
    <xf numFmtId="49" fontId="1" fillId="2" borderId="0" xfId="0" applyNumberFormat="1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0" borderId="0" xfId="0" applyFont="1" applyBorder="1"/>
    <xf numFmtId="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 applyProtection="1">
      <protection locked="0"/>
    </xf>
    <xf numFmtId="4" fontId="9" fillId="2" borderId="0" xfId="0" applyNumberFormat="1" applyFont="1" applyFill="1" applyBorder="1" applyAlignment="1">
      <alignment horizontal="right"/>
    </xf>
    <xf numFmtId="49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0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/>
    </xf>
    <xf numFmtId="4" fontId="1" fillId="2" borderId="0" xfId="0" applyNumberFormat="1" applyFont="1" applyFill="1" applyBorder="1" applyAlignment="1" applyProtection="1">
      <alignment horizontal="center" vertical="center"/>
    </xf>
    <xf numFmtId="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1" fontId="1" fillId="2" borderId="0" xfId="0" applyNumberFormat="1" applyFont="1" applyFill="1" applyBorder="1" applyAlignment="1" applyProtection="1">
      <alignment vertical="center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0" xfId="0" applyFont="1" applyFill="1" applyAlignment="1" applyProtection="1"/>
    <xf numFmtId="0" fontId="7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/>
    <xf numFmtId="0" fontId="1" fillId="2" borderId="0" xfId="0" applyFont="1" applyFill="1" applyBorder="1" applyAlignment="1">
      <alignment vertical="center"/>
    </xf>
    <xf numFmtId="0" fontId="7" fillId="2" borderId="0" xfId="0" applyFont="1" applyFill="1" applyProtection="1"/>
    <xf numFmtId="0" fontId="1" fillId="0" borderId="1" xfId="0" applyFont="1" applyBorder="1" applyAlignment="1">
      <alignment horizontal="center"/>
    </xf>
    <xf numFmtId="1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/>
    </xf>
    <xf numFmtId="49" fontId="1" fillId="2" borderId="0" xfId="0" applyNumberFormat="1" applyFont="1" applyFill="1" applyBorder="1" applyAlignment="1" applyProtection="1">
      <alignment horizontal="center"/>
    </xf>
    <xf numFmtId="0" fontId="1" fillId="2" borderId="0" xfId="0" applyFont="1" applyFill="1" applyAlignment="1">
      <alignment wrapText="1"/>
    </xf>
    <xf numFmtId="0" fontId="1" fillId="2" borderId="9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vertical="center"/>
    </xf>
    <xf numFmtId="0" fontId="1" fillId="2" borderId="10" xfId="0" applyFont="1" applyFill="1" applyBorder="1" applyAlignment="1" applyProtection="1">
      <alignment vertical="center"/>
    </xf>
    <xf numFmtId="0" fontId="1" fillId="2" borderId="11" xfId="0" applyFont="1" applyFill="1" applyBorder="1" applyAlignment="1" applyProtection="1">
      <alignment vertical="center"/>
    </xf>
    <xf numFmtId="0" fontId="1" fillId="2" borderId="7" xfId="0" applyFont="1" applyFill="1" applyBorder="1" applyAlignment="1" applyProtection="1">
      <alignment vertical="center"/>
    </xf>
    <xf numFmtId="0" fontId="1" fillId="2" borderId="12" xfId="0" applyFont="1" applyFill="1" applyBorder="1" applyAlignment="1" applyProtection="1">
      <alignment vertical="center"/>
    </xf>
    <xf numFmtId="167" fontId="1" fillId="2" borderId="0" xfId="0" applyNumberFormat="1" applyFont="1" applyFill="1" applyBorder="1" applyAlignment="1" applyProtection="1">
      <alignment horizontal="center"/>
    </xf>
    <xf numFmtId="0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/>
    </xf>
    <xf numFmtId="49" fontId="1" fillId="2" borderId="6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1" fillId="2" borderId="9" xfId="0" applyNumberFormat="1" applyFont="1" applyFill="1" applyBorder="1" applyAlignment="1" applyProtection="1">
      <alignment horizontal="center" vertical="center"/>
    </xf>
    <xf numFmtId="49" fontId="1" fillId="2" borderId="10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9" fontId="1" fillId="2" borderId="1" xfId="0" applyNumberFormat="1" applyFont="1" applyFill="1" applyBorder="1" applyAlignment="1" applyProtection="1">
      <alignment vertical="center"/>
    </xf>
    <xf numFmtId="9" fontId="1" fillId="2" borderId="13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 applyProtection="1"/>
    <xf numFmtId="0" fontId="12" fillId="3" borderId="1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left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3" borderId="7" xfId="0" applyFont="1" applyFill="1" applyBorder="1" applyAlignment="1" applyProtection="1">
      <alignment horizontal="center"/>
      <protection locked="0"/>
    </xf>
    <xf numFmtId="165" fontId="1" fillId="2" borderId="0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/>
    </xf>
    <xf numFmtId="0" fontId="1" fillId="2" borderId="5" xfId="0" applyFont="1" applyFill="1" applyBorder="1" applyAlignment="1">
      <alignment horizontal="center" textRotation="90" wrapText="1"/>
    </xf>
    <xf numFmtId="0" fontId="1" fillId="2" borderId="13" xfId="0" applyFont="1" applyFill="1" applyBorder="1" applyAlignment="1">
      <alignment horizontal="center" textRotation="90" wrapText="1"/>
    </xf>
    <xf numFmtId="0" fontId="1" fillId="2" borderId="4" xfId="0" applyFont="1" applyFill="1" applyBorder="1" applyAlignment="1">
      <alignment horizontal="center" textRotation="90" wrapText="1"/>
    </xf>
    <xf numFmtId="0" fontId="1" fillId="3" borderId="7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right"/>
    </xf>
    <xf numFmtId="17" fontId="1" fillId="3" borderId="7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5" fontId="1" fillId="3" borderId="7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Border="1" applyAlignment="1" applyProtection="1">
      <alignment horizontal="center"/>
    </xf>
    <xf numFmtId="165" fontId="1" fillId="3" borderId="8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 applyProtection="1">
      <alignment horizontal="left" vertical="center"/>
    </xf>
    <xf numFmtId="0" fontId="11" fillId="2" borderId="0" xfId="0" applyFont="1" applyFill="1" applyBorder="1" applyAlignment="1" applyProtection="1">
      <alignment horizontal="center" wrapText="1"/>
    </xf>
    <xf numFmtId="165" fontId="1" fillId="3" borderId="7" xfId="0" applyNumberFormat="1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" fontId="1" fillId="3" borderId="2" xfId="0" applyNumberFormat="1" applyFont="1" applyFill="1" applyBorder="1" applyAlignment="1" applyProtection="1">
      <alignment horizontal="right" vertical="center"/>
      <protection locked="0"/>
    </xf>
    <xf numFmtId="4" fontId="1" fillId="3" borderId="8" xfId="0" applyNumberFormat="1" applyFont="1" applyFill="1" applyBorder="1" applyAlignment="1" applyProtection="1">
      <alignment horizontal="right" vertical="center"/>
      <protection locked="0"/>
    </xf>
    <xf numFmtId="4" fontId="1" fillId="3" borderId="3" xfId="0" applyNumberFormat="1" applyFont="1" applyFill="1" applyBorder="1" applyAlignment="1" applyProtection="1">
      <alignment horizontal="right" vertical="center"/>
      <protection locked="0"/>
    </xf>
    <xf numFmtId="168" fontId="1" fillId="2" borderId="9" xfId="0" applyNumberFormat="1" applyFont="1" applyFill="1" applyBorder="1" applyAlignment="1">
      <alignment horizontal="center" vertical="center"/>
    </xf>
    <xf numFmtId="168" fontId="1" fillId="2" borderId="6" xfId="0" applyNumberFormat="1" applyFont="1" applyFill="1" applyBorder="1" applyAlignment="1">
      <alignment horizontal="center" vertical="center"/>
    </xf>
    <xf numFmtId="168" fontId="1" fillId="2" borderId="10" xfId="0" applyNumberFormat="1" applyFont="1" applyFill="1" applyBorder="1" applyAlignment="1">
      <alignment horizontal="center" vertical="center"/>
    </xf>
    <xf numFmtId="168" fontId="1" fillId="2" borderId="11" xfId="0" applyNumberFormat="1" applyFont="1" applyFill="1" applyBorder="1" applyAlignment="1">
      <alignment horizontal="center" vertical="center"/>
    </xf>
    <xf numFmtId="168" fontId="1" fillId="2" borderId="7" xfId="0" applyNumberFormat="1" applyFont="1" applyFill="1" applyBorder="1" applyAlignment="1">
      <alignment horizontal="center" vertical="center"/>
    </xf>
    <xf numFmtId="168" fontId="1" fillId="2" borderId="12" xfId="0" applyNumberFormat="1" applyFont="1" applyFill="1" applyBorder="1" applyAlignment="1">
      <alignment horizontal="center" vertical="center"/>
    </xf>
    <xf numFmtId="165" fontId="1" fillId="2" borderId="7" xfId="0" applyNumberFormat="1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14" xfId="0" applyFont="1" applyFill="1" applyBorder="1" applyAlignment="1" applyProtection="1">
      <alignment horizontal="right" vertical="top" wrapText="1"/>
    </xf>
    <xf numFmtId="0" fontId="1" fillId="3" borderId="7" xfId="0" applyFont="1" applyFill="1" applyBorder="1" applyAlignment="1" applyProtection="1">
      <alignment horizontal="center"/>
      <protection locked="0"/>
    </xf>
    <xf numFmtId="0" fontId="11" fillId="2" borderId="0" xfId="0" applyFont="1" applyFill="1" applyBorder="1" applyAlignment="1" applyProtection="1">
      <alignment horizontal="right" vertical="top" wrapText="1"/>
    </xf>
    <xf numFmtId="0" fontId="11" fillId="2" borderId="14" xfId="0" applyFont="1" applyFill="1" applyBorder="1" applyAlignment="1" applyProtection="1">
      <alignment horizontal="right" vertical="top" wrapText="1"/>
    </xf>
    <xf numFmtId="4" fontId="1" fillId="2" borderId="2" xfId="0" applyNumberFormat="1" applyFont="1" applyFill="1" applyBorder="1" applyAlignment="1" applyProtection="1">
      <alignment horizontal="right"/>
    </xf>
    <xf numFmtId="4" fontId="1" fillId="2" borderId="8" xfId="0" applyNumberFormat="1" applyFont="1" applyFill="1" applyBorder="1" applyAlignment="1" applyProtection="1">
      <alignment horizontal="right"/>
    </xf>
    <xf numFmtId="4" fontId="1" fillId="2" borderId="3" xfId="0" applyNumberFormat="1" applyFont="1" applyFill="1" applyBorder="1" applyAlignment="1" applyProtection="1">
      <alignment horizontal="right"/>
    </xf>
    <xf numFmtId="165" fontId="1" fillId="3" borderId="2" xfId="0" applyNumberFormat="1" applyFont="1" applyFill="1" applyBorder="1" applyAlignment="1" applyProtection="1">
      <alignment horizontal="center" vertical="center"/>
      <protection locked="0"/>
    </xf>
    <xf numFmtId="165" fontId="1" fillId="3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4" fontId="3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8" fontId="3" fillId="2" borderId="2" xfId="0" applyNumberFormat="1" applyFont="1" applyFill="1" applyBorder="1" applyAlignment="1">
      <alignment horizontal="right"/>
    </xf>
    <xf numFmtId="168" fontId="3" fillId="2" borderId="8" xfId="0" applyNumberFormat="1" applyFont="1" applyFill="1" applyBorder="1" applyAlignment="1">
      <alignment horizontal="right"/>
    </xf>
    <xf numFmtId="168" fontId="3" fillId="2" borderId="3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4" fontId="3" fillId="2" borderId="2" xfId="0" applyNumberFormat="1" applyFont="1" applyFill="1" applyBorder="1" applyAlignment="1">
      <alignment horizontal="right"/>
    </xf>
    <xf numFmtId="4" fontId="3" fillId="2" borderId="8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4" fontId="3" fillId="3" borderId="2" xfId="0" applyNumberFormat="1" applyFont="1" applyFill="1" applyBorder="1" applyAlignment="1" applyProtection="1">
      <alignment horizontal="right"/>
      <protection locked="0"/>
    </xf>
    <xf numFmtId="4" fontId="3" fillId="3" borderId="8" xfId="0" applyNumberFormat="1" applyFont="1" applyFill="1" applyBorder="1" applyAlignment="1" applyProtection="1">
      <alignment horizontal="right"/>
      <protection locked="0"/>
    </xf>
    <xf numFmtId="4" fontId="3" fillId="3" borderId="3" xfId="0" applyNumberFormat="1" applyFont="1" applyFill="1" applyBorder="1" applyAlignment="1" applyProtection="1">
      <alignment horizontal="right"/>
      <protection locked="0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4" fontId="3" fillId="2" borderId="6" xfId="0" applyNumberFormat="1" applyFont="1" applyFill="1" applyBorder="1" applyAlignment="1">
      <alignment horizontal="right"/>
    </xf>
    <xf numFmtId="4" fontId="3" fillId="2" borderId="10" xfId="0" applyNumberFormat="1" applyFont="1" applyFill="1" applyBorder="1" applyAlignment="1">
      <alignment horizontal="right"/>
    </xf>
    <xf numFmtId="0" fontId="4" fillId="2" borderId="8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4" fontId="3" fillId="2" borderId="2" xfId="0" applyNumberFormat="1" applyFont="1" applyFill="1" applyBorder="1" applyAlignment="1" applyProtection="1">
      <alignment horizontal="right"/>
    </xf>
    <xf numFmtId="4" fontId="3" fillId="2" borderId="8" xfId="0" applyNumberFormat="1" applyFont="1" applyFill="1" applyBorder="1" applyAlignment="1" applyProtection="1">
      <alignment horizontal="right"/>
    </xf>
    <xf numFmtId="4" fontId="3" fillId="2" borderId="3" xfId="0" applyNumberFormat="1" applyFont="1" applyFill="1" applyBorder="1" applyAlignment="1" applyProtection="1">
      <alignment horizontal="right"/>
    </xf>
    <xf numFmtId="0" fontId="13" fillId="2" borderId="0" xfId="0" applyFont="1" applyFill="1" applyBorder="1" applyAlignment="1">
      <alignment horizontal="center"/>
    </xf>
    <xf numFmtId="0" fontId="9" fillId="2" borderId="0" xfId="0" applyFont="1" applyFill="1" applyAlignment="1">
      <alignment horizontal="left" vertical="center" wrapText="1"/>
    </xf>
    <xf numFmtId="167" fontId="1" fillId="3" borderId="7" xfId="0" applyNumberFormat="1" applyFont="1" applyFill="1" applyBorder="1" applyAlignment="1" applyProtection="1">
      <alignment horizontal="center" vertical="center"/>
      <protection locked="0"/>
    </xf>
    <xf numFmtId="167" fontId="4" fillId="2" borderId="6" xfId="0" applyNumberFormat="1" applyFont="1" applyFill="1" applyBorder="1" applyAlignment="1" applyProtection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/>
    </xf>
    <xf numFmtId="4" fontId="3" fillId="2" borderId="4" xfId="0" applyNumberFormat="1" applyFont="1" applyFill="1" applyBorder="1" applyAlignment="1">
      <alignment horizontal="right"/>
    </xf>
    <xf numFmtId="4" fontId="2" fillId="2" borderId="9" xfId="0" applyNumberFormat="1" applyFont="1" applyFill="1" applyBorder="1" applyAlignment="1">
      <alignment horizontal="right" vertical="center"/>
    </xf>
    <xf numFmtId="4" fontId="2" fillId="2" borderId="6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4" fontId="2" fillId="2" borderId="11" xfId="0" applyNumberFormat="1" applyFont="1" applyFill="1" applyBorder="1" applyAlignment="1">
      <alignment horizontal="right" vertical="center"/>
    </xf>
    <xf numFmtId="4" fontId="2" fillId="2" borderId="7" xfId="0" applyNumberFormat="1" applyFont="1" applyFill="1" applyBorder="1" applyAlignment="1">
      <alignment horizontal="right" vertical="center"/>
    </xf>
    <xf numFmtId="4" fontId="2" fillId="2" borderId="12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1" fillId="2" borderId="0" xfId="0" applyFont="1" applyFill="1" applyBorder="1" applyAlignment="1">
      <alignment horizontal="left" vertical="top" wrapText="1" indent="1"/>
    </xf>
    <xf numFmtId="0" fontId="1" fillId="3" borderId="8" xfId="0" applyFont="1" applyFill="1" applyBorder="1" applyAlignment="1" applyProtection="1">
      <alignment horizontal="center"/>
      <protection locked="0"/>
    </xf>
    <xf numFmtId="4" fontId="1" fillId="3" borderId="1" xfId="0" applyNumberFormat="1" applyFont="1" applyFill="1" applyBorder="1" applyAlignment="1" applyProtection="1">
      <alignment horizontal="right"/>
      <protection locked="0"/>
    </xf>
    <xf numFmtId="49" fontId="1" fillId="2" borderId="1" xfId="0" applyNumberFormat="1" applyFont="1" applyFill="1" applyBorder="1" applyAlignment="1">
      <alignment horizontal="left"/>
    </xf>
    <xf numFmtId="0" fontId="1" fillId="2" borderId="0" xfId="0" applyFont="1" applyFill="1" applyAlignment="1" applyProtection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8" xfId="0" applyNumberFormat="1" applyFont="1" applyFill="1" applyBorder="1" applyAlignment="1">
      <alignment horizontal="left" vertical="center"/>
    </xf>
    <xf numFmtId="168" fontId="1" fillId="2" borderId="2" xfId="0" applyNumberFormat="1" applyFont="1" applyFill="1" applyBorder="1" applyAlignment="1" applyProtection="1">
      <alignment horizontal="right" vertical="center"/>
    </xf>
    <xf numFmtId="168" fontId="1" fillId="2" borderId="8" xfId="0" applyNumberFormat="1" applyFont="1" applyFill="1" applyBorder="1" applyAlignment="1" applyProtection="1">
      <alignment horizontal="right" vertical="center"/>
    </xf>
    <xf numFmtId="168" fontId="1" fillId="2" borderId="3" xfId="0" applyNumberFormat="1" applyFont="1" applyFill="1" applyBorder="1" applyAlignment="1" applyProtection="1">
      <alignment horizontal="right" vertical="center"/>
    </xf>
    <xf numFmtId="167" fontId="1" fillId="3" borderId="7" xfId="0" applyNumberFormat="1" applyFont="1" applyFill="1" applyBorder="1" applyAlignment="1" applyProtection="1">
      <alignment horizontal="center"/>
      <protection locked="0"/>
    </xf>
    <xf numFmtId="49" fontId="1" fillId="2" borderId="1" xfId="0" applyNumberFormat="1" applyFont="1" applyFill="1" applyBorder="1" applyAlignment="1">
      <alignment horizontal="left" vertical="center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horizontal="right"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center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 applyProtection="1">
      <alignment horizontal="left"/>
      <protection locked="0"/>
    </xf>
    <xf numFmtId="166" fontId="1" fillId="3" borderId="1" xfId="0" applyNumberFormat="1" applyFont="1" applyFill="1" applyBorder="1" applyAlignment="1" applyProtection="1">
      <alignment horizontal="right"/>
      <protection locked="0"/>
    </xf>
    <xf numFmtId="0" fontId="9" fillId="2" borderId="0" xfId="0" applyFont="1" applyFill="1" applyAlignment="1" applyProtection="1">
      <alignment horizontal="center"/>
    </xf>
    <xf numFmtId="49" fontId="1" fillId="3" borderId="7" xfId="0" applyNumberFormat="1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 applyProtection="1">
      <alignment horizontal="center"/>
    </xf>
    <xf numFmtId="0" fontId="1" fillId="2" borderId="7" xfId="0" applyFon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 applyProtection="1">
      <alignment horizontal="center"/>
    </xf>
    <xf numFmtId="1" fontId="1" fillId="3" borderId="7" xfId="0" applyNumberFormat="1" applyFont="1" applyFill="1" applyBorder="1" applyAlignment="1" applyProtection="1">
      <alignment horizontal="center" vertical="center"/>
      <protection locked="0"/>
    </xf>
    <xf numFmtId="0" fontId="1" fillId="3" borderId="7" xfId="0" applyNumberFormat="1" applyFont="1" applyFill="1" applyBorder="1" applyAlignment="1" applyProtection="1">
      <alignment horizontal="center" vertical="center"/>
      <protection locked="0"/>
    </xf>
    <xf numFmtId="49" fontId="1" fillId="3" borderId="7" xfId="0" applyNumberFormat="1" applyFont="1" applyFill="1" applyBorder="1" applyAlignment="1" applyProtection="1">
      <alignment horizontal="center" vertical="center"/>
      <protection locked="0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8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4" fontId="1" fillId="3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left" vertical="center"/>
    </xf>
    <xf numFmtId="49" fontId="1" fillId="2" borderId="6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 applyProtection="1">
      <alignment horizontal="center" vertical="center"/>
    </xf>
    <xf numFmtId="49" fontId="1" fillId="2" borderId="8" xfId="0" applyNumberFormat="1" applyFont="1" applyFill="1" applyBorder="1" applyAlignment="1" applyProtection="1">
      <alignment horizontal="center" vertical="center"/>
    </xf>
    <xf numFmtId="49" fontId="1" fillId="2" borderId="3" xfId="0" applyNumberFormat="1" applyFont="1" applyFill="1" applyBorder="1" applyAlignment="1" applyProtection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/>
      <protection locked="0"/>
    </xf>
    <xf numFmtId="4" fontId="1" fillId="3" borderId="2" xfId="0" applyNumberFormat="1" applyFont="1" applyFill="1" applyBorder="1" applyAlignment="1" applyProtection="1">
      <alignment horizontal="center" vertical="center"/>
      <protection locked="0"/>
    </xf>
    <xf numFmtId="4" fontId="1" fillId="3" borderId="8" xfId="0" applyNumberFormat="1" applyFont="1" applyFill="1" applyBorder="1" applyAlignment="1" applyProtection="1">
      <alignment horizontal="center" vertical="center"/>
      <protection locked="0"/>
    </xf>
    <xf numFmtId="4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9" fillId="2" borderId="1" xfId="0" applyNumberFormat="1" applyFont="1" applyFill="1" applyBorder="1" applyAlignment="1">
      <alignment vertical="center"/>
    </xf>
    <xf numFmtId="49" fontId="11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" xfId="0" applyNumberFormat="1" applyFont="1" applyFill="1" applyBorder="1" applyAlignment="1" applyProtection="1">
      <alignment horizontal="right" vertical="center"/>
    </xf>
    <xf numFmtId="4" fontId="1" fillId="2" borderId="8" xfId="0" applyNumberFormat="1" applyFont="1" applyFill="1" applyBorder="1" applyAlignment="1" applyProtection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</xf>
    <xf numFmtId="4" fontId="6" fillId="2" borderId="1" xfId="0" applyNumberFormat="1" applyFont="1" applyFill="1" applyBorder="1" applyAlignment="1"/>
    <xf numFmtId="0" fontId="1" fillId="0" borderId="8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1" fillId="2" borderId="5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2" borderId="9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10" xfId="0" applyFont="1" applyFill="1" applyBorder="1" applyAlignment="1" applyProtection="1">
      <alignment horizontal="center" vertical="center"/>
    </xf>
    <xf numFmtId="0" fontId="9" fillId="2" borderId="9" xfId="0" applyFont="1" applyFill="1" applyBorder="1" applyAlignment="1" applyProtection="1">
      <alignment horizontal="center" vertical="center"/>
    </xf>
    <xf numFmtId="0" fontId="9" fillId="2" borderId="6" xfId="0" applyFont="1" applyFill="1" applyBorder="1" applyAlignment="1" applyProtection="1">
      <alignment horizontal="center" vertical="center"/>
    </xf>
    <xf numFmtId="49" fontId="1" fillId="2" borderId="10" xfId="0" applyNumberFormat="1" applyFont="1" applyFill="1" applyBorder="1" applyAlignment="1">
      <alignment horizontal="left" vertical="center"/>
    </xf>
    <xf numFmtId="4" fontId="1" fillId="2" borderId="2" xfId="0" applyNumberFormat="1" applyFont="1" applyFill="1" applyBorder="1" applyAlignment="1">
      <alignment vertical="center"/>
    </xf>
    <xf numFmtId="4" fontId="1" fillId="2" borderId="8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6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</xf>
    <xf numFmtId="0" fontId="1" fillId="2" borderId="12" xfId="0" applyFont="1" applyFill="1" applyBorder="1" applyAlignment="1" applyProtection="1">
      <alignment horizontal="center" vertical="center"/>
    </xf>
    <xf numFmtId="0" fontId="9" fillId="2" borderId="11" xfId="0" applyFont="1" applyFill="1" applyBorder="1" applyAlignment="1" applyProtection="1">
      <alignment horizontal="center" vertical="center"/>
    </xf>
    <xf numFmtId="0" fontId="9" fillId="2" borderId="7" xfId="0" applyFont="1" applyFill="1" applyBorder="1" applyAlignment="1" applyProtection="1">
      <alignment horizontal="center" vertical="center"/>
    </xf>
    <xf numFmtId="49" fontId="1" fillId="3" borderId="2" xfId="0" applyNumberFormat="1" applyFont="1" applyFill="1" applyBorder="1" applyAlignment="1" applyProtection="1">
      <alignment horizontal="center" vertical="center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10" fontId="1" fillId="3" borderId="4" xfId="0" applyNumberFormat="1" applyFont="1" applyFill="1" applyBorder="1" applyAlignment="1" applyProtection="1">
      <alignment horizontal="center" vertical="center"/>
      <protection locked="0"/>
    </xf>
    <xf numFmtId="4" fontId="1" fillId="0" borderId="7" xfId="0" applyNumberFormat="1" applyFont="1" applyBorder="1" applyAlignment="1" applyProtection="1">
      <alignment horizontal="right" vertical="center"/>
    </xf>
    <xf numFmtId="4" fontId="9" fillId="0" borderId="2" xfId="0" applyNumberFormat="1" applyFont="1" applyBorder="1" applyAlignment="1" applyProtection="1">
      <alignment horizontal="right" vertical="center"/>
    </xf>
    <xf numFmtId="4" fontId="9" fillId="0" borderId="8" xfId="0" applyNumberFormat="1" applyFont="1" applyBorder="1" applyAlignment="1" applyProtection="1">
      <alignment horizontal="right" vertical="center"/>
    </xf>
    <xf numFmtId="4" fontId="9" fillId="0" borderId="3" xfId="0" applyNumberFormat="1" applyFont="1" applyBorder="1" applyAlignment="1" applyProtection="1">
      <alignment horizontal="right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10" fontId="1" fillId="2" borderId="2" xfId="0" applyNumberFormat="1" applyFont="1" applyFill="1" applyBorder="1" applyAlignment="1" applyProtection="1">
      <alignment horizontal="center" vertical="center"/>
    </xf>
    <xf numFmtId="10" fontId="1" fillId="2" borderId="3" xfId="0" applyNumberFormat="1" applyFont="1" applyFill="1" applyBorder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11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12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3</xdr:col>
      <xdr:colOff>95250</xdr:colOff>
      <xdr:row>4</xdr:row>
      <xdr:rowOff>152400</xdr:rowOff>
    </xdr:to>
    <xdr:pic>
      <xdr:nvPicPr>
        <xdr:cNvPr id="3" name="2 Imagen" descr="Toledo_Vertical_Blanco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8575"/>
          <a:ext cx="1066800" cy="8096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228600</xdr:colOff>
      <xdr:row>4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0"/>
          <a:ext cx="9144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228600</xdr:colOff>
      <xdr:row>4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0"/>
          <a:ext cx="9144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8"/>
  <sheetViews>
    <sheetView showGridLines="0" showRowColHeaders="0" tabSelected="1" workbookViewId="0">
      <selection activeCell="W9" sqref="W9"/>
    </sheetView>
  </sheetViews>
  <sheetFormatPr baseColWidth="10" defaultRowHeight="12.75"/>
  <cols>
    <col min="1" max="8" width="5.140625" style="2" customWidth="1"/>
    <col min="9" max="9" width="5.85546875" style="2" customWidth="1"/>
    <col min="10" max="18" width="5.140625" style="2" customWidth="1"/>
    <col min="19" max="19" width="0.85546875" style="2" customWidth="1"/>
    <col min="20" max="20" width="5.140625" style="2" customWidth="1"/>
    <col min="21" max="16384" width="11.42578125" style="2"/>
  </cols>
  <sheetData>
    <row r="1" spans="1:20" ht="15.75">
      <c r="A1" s="116"/>
      <c r="B1" s="116"/>
      <c r="C1" s="116"/>
      <c r="D1" s="182" t="s">
        <v>132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</row>
    <row r="2" spans="1:20">
      <c r="A2" s="116"/>
      <c r="B2" s="116"/>
      <c r="C2" s="116"/>
      <c r="D2" s="8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20">
      <c r="A3" s="116"/>
      <c r="B3" s="116"/>
      <c r="C3" s="116"/>
      <c r="D3" s="4"/>
      <c r="E3" s="3" t="s">
        <v>12</v>
      </c>
      <c r="F3" s="3"/>
      <c r="G3" s="3"/>
      <c r="H3" s="3"/>
      <c r="I3" s="97"/>
      <c r="J3" s="97"/>
      <c r="K3" s="97"/>
      <c r="L3" s="97"/>
      <c r="M3" s="97"/>
      <c r="N3" s="97"/>
      <c r="O3" s="97"/>
      <c r="P3" s="97"/>
      <c r="Q3" s="97"/>
      <c r="R3" s="1"/>
      <c r="S3" s="1"/>
    </row>
    <row r="4" spans="1:20">
      <c r="A4" s="116"/>
      <c r="B4" s="116"/>
      <c r="C4" s="116"/>
      <c r="D4" s="79"/>
      <c r="E4" s="79"/>
      <c r="F4" s="79"/>
      <c r="G4" s="79"/>
      <c r="H4" s="79"/>
      <c r="I4" s="79"/>
      <c r="J4" s="79"/>
      <c r="K4" s="79"/>
      <c r="L4" s="79"/>
      <c r="M4" s="79"/>
      <c r="N4" s="4"/>
      <c r="O4" s="4"/>
      <c r="P4" s="4"/>
      <c r="Q4" s="4"/>
      <c r="R4" s="1"/>
      <c r="S4" s="1"/>
      <c r="T4" s="1"/>
    </row>
    <row r="5" spans="1:20" ht="13.5">
      <c r="A5" s="117"/>
      <c r="B5" s="117"/>
      <c r="C5" s="117"/>
      <c r="D5" s="4"/>
      <c r="E5" s="108" t="s">
        <v>18</v>
      </c>
      <c r="F5" s="108"/>
      <c r="G5" s="108"/>
      <c r="H5" s="108"/>
      <c r="I5" s="108"/>
      <c r="J5" s="97"/>
      <c r="K5" s="97"/>
      <c r="L5" s="97"/>
      <c r="M5" s="97"/>
      <c r="N5" s="97"/>
      <c r="O5" s="97"/>
      <c r="P5" s="97"/>
      <c r="Q5" s="97"/>
      <c r="R5" s="1"/>
      <c r="S5" s="1"/>
      <c r="T5" s="1"/>
    </row>
    <row r="6" spans="1:20" ht="4.5" customHeight="1">
      <c r="A6" s="8"/>
      <c r="B6" s="8"/>
      <c r="C6" s="8"/>
      <c r="D6" s="8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>
      <c r="A7" s="108" t="s">
        <v>10</v>
      </c>
      <c r="B7" s="108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1"/>
      <c r="S7" s="1"/>
      <c r="T7" s="1"/>
    </row>
    <row r="8" spans="1:20" ht="5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>
      <c r="A9" s="4" t="s">
        <v>23</v>
      </c>
      <c r="B9" s="4"/>
      <c r="C9" s="4"/>
      <c r="D9" s="4"/>
      <c r="E9" s="97"/>
      <c r="F9" s="97"/>
      <c r="G9" s="97"/>
      <c r="H9" s="97"/>
      <c r="I9" s="97"/>
      <c r="J9" s="97"/>
      <c r="K9" s="97"/>
      <c r="L9" s="97"/>
      <c r="M9" s="79" t="s">
        <v>24</v>
      </c>
      <c r="N9" s="97"/>
      <c r="O9" s="97"/>
      <c r="P9" s="97"/>
      <c r="Q9" s="97"/>
      <c r="R9" s="1"/>
      <c r="S9" s="1"/>
      <c r="T9" s="1"/>
    </row>
    <row r="10" spans="1:20">
      <c r="A10" s="5"/>
      <c r="B10" s="5"/>
      <c r="C10" s="5"/>
      <c r="D10" s="5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1"/>
      <c r="S10" s="1"/>
      <c r="T10" s="1"/>
    </row>
    <row r="11" spans="1:20">
      <c r="A11" s="5"/>
      <c r="B11" s="5"/>
      <c r="C11" s="5"/>
      <c r="D11" s="5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1"/>
      <c r="S11" s="1"/>
      <c r="T11" s="1"/>
    </row>
    <row r="12" spans="1:20" ht="18">
      <c r="A12" s="130" t="s">
        <v>120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"/>
      <c r="S12" s="1"/>
      <c r="T12" s="94" t="s">
        <v>117</v>
      </c>
    </row>
    <row r="13" spans="1:20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95"/>
    </row>
    <row r="14" spans="1:20">
      <c r="A14" s="1" t="s">
        <v>25</v>
      </c>
      <c r="B14" s="97"/>
      <c r="C14" s="97"/>
      <c r="D14" s="97"/>
      <c r="E14" s="97"/>
      <c r="F14" s="1"/>
      <c r="G14" s="98" t="s">
        <v>28</v>
      </c>
      <c r="H14" s="98"/>
      <c r="I14" s="98"/>
      <c r="J14" s="98"/>
      <c r="K14" s="77"/>
      <c r="L14" s="81" t="s">
        <v>27</v>
      </c>
      <c r="M14" s="99"/>
      <c r="N14" s="99"/>
      <c r="O14" s="99"/>
      <c r="P14" s="81" t="s">
        <v>98</v>
      </c>
      <c r="Q14" s="77"/>
      <c r="R14" s="1"/>
      <c r="S14" s="1"/>
      <c r="T14" s="95"/>
    </row>
    <row r="15" spans="1:20" ht="13.5">
      <c r="A15" s="1"/>
      <c r="B15" s="100" t="s">
        <v>26</v>
      </c>
      <c r="C15" s="100"/>
      <c r="D15" s="100"/>
      <c r="E15" s="100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95"/>
    </row>
    <row r="16" spans="1:20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95"/>
    </row>
    <row r="17" spans="1:20">
      <c r="A17" s="1"/>
      <c r="B17" s="1"/>
      <c r="C17" s="1"/>
      <c r="D17" s="1"/>
      <c r="E17" s="101" t="s">
        <v>6</v>
      </c>
      <c r="F17" s="102"/>
      <c r="G17" s="103"/>
      <c r="H17" s="104" t="s">
        <v>0</v>
      </c>
      <c r="I17" s="104"/>
      <c r="J17" s="104"/>
      <c r="K17" s="101" t="s">
        <v>5</v>
      </c>
      <c r="L17" s="102"/>
      <c r="M17" s="103"/>
      <c r="N17" s="4"/>
      <c r="O17" s="101" t="s">
        <v>29</v>
      </c>
      <c r="P17" s="102"/>
      <c r="Q17" s="103"/>
      <c r="R17" s="1"/>
      <c r="S17" s="1"/>
      <c r="T17" s="95"/>
    </row>
    <row r="18" spans="1:20">
      <c r="A18" s="1"/>
      <c r="B18" s="1"/>
      <c r="C18" s="1"/>
      <c r="D18" s="1"/>
      <c r="E18" s="127" t="s">
        <v>7</v>
      </c>
      <c r="F18" s="128"/>
      <c r="G18" s="129"/>
      <c r="H18" s="7" t="s">
        <v>8</v>
      </c>
      <c r="I18" s="128" t="s">
        <v>0</v>
      </c>
      <c r="J18" s="129"/>
      <c r="K18" s="127"/>
      <c r="L18" s="128"/>
      <c r="M18" s="129"/>
      <c r="N18" s="4"/>
      <c r="O18" s="127" t="s">
        <v>30</v>
      </c>
      <c r="P18" s="128"/>
      <c r="Q18" s="129"/>
      <c r="R18" s="1"/>
      <c r="S18" s="1"/>
      <c r="T18" s="95"/>
    </row>
    <row r="19" spans="1:20" ht="15" customHeight="1">
      <c r="A19" s="108" t="s">
        <v>121</v>
      </c>
      <c r="B19" s="108"/>
      <c r="C19" s="108"/>
      <c r="D19" s="108"/>
      <c r="E19" s="131">
        <v>0.01</v>
      </c>
      <c r="F19" s="132"/>
      <c r="G19" s="133"/>
      <c r="H19" s="84">
        <v>0.21</v>
      </c>
      <c r="I19" s="105">
        <f>E19*H19</f>
        <v>2.0999999999999999E-3</v>
      </c>
      <c r="J19" s="106"/>
      <c r="K19" s="107">
        <f>E19+I19</f>
        <v>1.21E-2</v>
      </c>
      <c r="L19" s="105"/>
      <c r="M19" s="106"/>
      <c r="N19" s="8"/>
      <c r="O19" s="134">
        <f>ROUND(K20/K19,4)</f>
        <v>0</v>
      </c>
      <c r="P19" s="135"/>
      <c r="Q19" s="136"/>
      <c r="R19" s="1"/>
      <c r="S19" s="1"/>
      <c r="T19" s="95"/>
    </row>
    <row r="20" spans="1:20">
      <c r="A20" s="108" t="s">
        <v>122</v>
      </c>
      <c r="B20" s="108"/>
      <c r="C20" s="108"/>
      <c r="D20" s="108"/>
      <c r="E20" s="131"/>
      <c r="F20" s="132"/>
      <c r="G20" s="133"/>
      <c r="H20" s="84">
        <v>0.21</v>
      </c>
      <c r="I20" s="105">
        <f>E20*H20</f>
        <v>0</v>
      </c>
      <c r="J20" s="106"/>
      <c r="K20" s="107">
        <f>E20+I20</f>
        <v>0</v>
      </c>
      <c r="L20" s="105"/>
      <c r="M20" s="106"/>
      <c r="N20" s="9"/>
      <c r="O20" s="137"/>
      <c r="P20" s="138"/>
      <c r="Q20" s="139"/>
      <c r="R20" s="1"/>
      <c r="S20" s="1"/>
      <c r="T20" s="95"/>
    </row>
    <row r="21" spans="1:20" ht="13.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00" t="s">
        <v>134</v>
      </c>
      <c r="P21" s="100"/>
      <c r="Q21" s="100"/>
      <c r="R21" s="1"/>
      <c r="S21" s="1"/>
      <c r="T21" s="95"/>
    </row>
    <row r="22" spans="1:20" ht="13.5">
      <c r="A22" s="108" t="s">
        <v>9</v>
      </c>
      <c r="B22" s="108"/>
      <c r="C22" s="108"/>
      <c r="D22" s="108"/>
      <c r="E22" s="108"/>
      <c r="F22" s="108"/>
      <c r="G22" s="109"/>
      <c r="H22" s="109"/>
      <c r="I22" s="109"/>
      <c r="J22" s="10"/>
      <c r="K22" s="110" t="s">
        <v>99</v>
      </c>
      <c r="L22" s="110"/>
      <c r="M22" s="110"/>
      <c r="N22" s="110"/>
      <c r="O22" s="110"/>
      <c r="P22" s="6"/>
      <c r="Q22" s="6"/>
      <c r="R22" s="1"/>
      <c r="S22" s="1"/>
      <c r="T22" s="95"/>
    </row>
    <row r="23" spans="1:20">
      <c r="A23" s="108" t="s">
        <v>11</v>
      </c>
      <c r="B23" s="108"/>
      <c r="C23" s="108"/>
      <c r="D23" s="108"/>
      <c r="E23" s="108"/>
      <c r="F23" s="108"/>
      <c r="G23" s="111"/>
      <c r="H23" s="111"/>
      <c r="I23" s="111"/>
      <c r="J23" s="10"/>
      <c r="K23" s="6"/>
      <c r="L23" s="6"/>
      <c r="M23" s="6"/>
      <c r="N23" s="6"/>
      <c r="O23" s="6"/>
      <c r="P23" s="6"/>
      <c r="Q23" s="6"/>
      <c r="R23" s="1"/>
      <c r="S23" s="1"/>
      <c r="T23" s="95"/>
    </row>
    <row r="24" spans="1:20" ht="5.25" customHeight="1">
      <c r="A24" s="89"/>
      <c r="B24" s="89"/>
      <c r="C24" s="89"/>
      <c r="D24" s="89"/>
      <c r="E24" s="89"/>
      <c r="F24" s="89"/>
      <c r="G24" s="92"/>
      <c r="H24" s="92"/>
      <c r="I24" s="92"/>
      <c r="J24" s="10"/>
      <c r="K24" s="87"/>
      <c r="L24" s="87"/>
      <c r="M24" s="87"/>
      <c r="N24" s="87"/>
      <c r="O24" s="87"/>
      <c r="P24" s="87"/>
      <c r="Q24" s="87"/>
      <c r="R24" s="8"/>
      <c r="S24" s="1"/>
      <c r="T24" s="95"/>
    </row>
    <row r="25" spans="1:20" ht="13.5">
      <c r="A25" s="113" t="s">
        <v>125</v>
      </c>
      <c r="B25" s="113"/>
      <c r="C25" s="113"/>
      <c r="D25" s="114" t="s">
        <v>126</v>
      </c>
      <c r="E25" s="114"/>
      <c r="F25" s="114"/>
      <c r="G25" s="115"/>
      <c r="H25" s="115"/>
      <c r="I25" s="115"/>
      <c r="J25" s="140"/>
      <c r="K25" s="140"/>
      <c r="L25" s="140"/>
      <c r="M25" s="141" t="s">
        <v>127</v>
      </c>
      <c r="N25" s="142"/>
      <c r="O25" s="88"/>
      <c r="P25" s="93" t="s">
        <v>128</v>
      </c>
      <c r="Q25" s="93"/>
      <c r="R25" s="5"/>
      <c r="S25" s="1"/>
      <c r="T25" s="95"/>
    </row>
    <row r="26" spans="1:20" ht="13.5">
      <c r="A26" s="113" t="s">
        <v>129</v>
      </c>
      <c r="B26" s="113"/>
      <c r="C26" s="113"/>
      <c r="D26" s="114"/>
      <c r="E26" s="114"/>
      <c r="F26" s="114"/>
      <c r="G26" s="143"/>
      <c r="H26" s="143"/>
      <c r="I26" s="143"/>
      <c r="J26" s="143"/>
      <c r="K26" s="143"/>
      <c r="L26" s="143"/>
      <c r="M26" s="144" t="s">
        <v>130</v>
      </c>
      <c r="N26" s="145"/>
      <c r="O26" s="88"/>
      <c r="P26" s="93" t="s">
        <v>131</v>
      </c>
      <c r="Q26" s="93"/>
      <c r="R26" s="5"/>
      <c r="S26" s="1"/>
      <c r="T26" s="95"/>
    </row>
    <row r="27" spans="1:20">
      <c r="A27" s="112"/>
      <c r="B27" s="11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95"/>
    </row>
    <row r="28" spans="1:20">
      <c r="A28" s="1"/>
      <c r="B28" s="1"/>
      <c r="C28" s="1"/>
      <c r="D28" s="1"/>
      <c r="E28" s="101" t="s">
        <v>6</v>
      </c>
      <c r="F28" s="102"/>
      <c r="G28" s="103"/>
      <c r="H28" s="104" t="s">
        <v>0</v>
      </c>
      <c r="I28" s="104"/>
      <c r="J28" s="104"/>
      <c r="K28" s="101" t="s">
        <v>5</v>
      </c>
      <c r="L28" s="102"/>
      <c r="M28" s="103"/>
      <c r="N28" s="118" t="s">
        <v>119</v>
      </c>
      <c r="O28" s="119"/>
      <c r="P28" s="120"/>
      <c r="Q28" s="1"/>
      <c r="R28" s="1"/>
      <c r="S28" s="1"/>
      <c r="T28" s="95"/>
    </row>
    <row r="29" spans="1:20">
      <c r="A29" s="1"/>
      <c r="B29" s="1"/>
      <c r="C29" s="1"/>
      <c r="D29" s="1"/>
      <c r="E29" s="127" t="s">
        <v>7</v>
      </c>
      <c r="F29" s="128"/>
      <c r="G29" s="129"/>
      <c r="H29" s="7" t="s">
        <v>8</v>
      </c>
      <c r="I29" s="128" t="s">
        <v>0</v>
      </c>
      <c r="J29" s="129"/>
      <c r="K29" s="127" t="s">
        <v>97</v>
      </c>
      <c r="L29" s="128"/>
      <c r="M29" s="129"/>
      <c r="N29" s="121"/>
      <c r="O29" s="122"/>
      <c r="P29" s="123"/>
      <c r="Q29" s="1"/>
      <c r="R29" s="1"/>
      <c r="S29" s="1"/>
      <c r="T29" s="95"/>
    </row>
    <row r="30" spans="1:20">
      <c r="A30" s="108" t="s">
        <v>88</v>
      </c>
      <c r="B30" s="108"/>
      <c r="C30" s="108"/>
      <c r="D30" s="1"/>
      <c r="E30" s="146">
        <f>E20</f>
        <v>0</v>
      </c>
      <c r="F30" s="147"/>
      <c r="G30" s="148"/>
      <c r="H30" s="11">
        <f>H20</f>
        <v>0.21</v>
      </c>
      <c r="I30" s="147">
        <f>E30*H30</f>
        <v>0</v>
      </c>
      <c r="J30" s="148"/>
      <c r="K30" s="146">
        <f>E30+I30</f>
        <v>0</v>
      </c>
      <c r="L30" s="147"/>
      <c r="M30" s="148"/>
      <c r="N30" s="124"/>
      <c r="O30" s="125"/>
      <c r="P30" s="126"/>
      <c r="Q30" s="1"/>
      <c r="R30" s="1"/>
      <c r="S30" s="1"/>
      <c r="T30" s="95"/>
    </row>
    <row r="31" spans="1:20">
      <c r="A31" s="108" t="s">
        <v>2</v>
      </c>
      <c r="B31" s="108"/>
      <c r="C31" s="108"/>
      <c r="D31" s="1"/>
      <c r="E31" s="131"/>
      <c r="F31" s="132"/>
      <c r="G31" s="133"/>
      <c r="H31" s="11">
        <v>0.21</v>
      </c>
      <c r="I31" s="105">
        <f>E31*H31</f>
        <v>0</v>
      </c>
      <c r="J31" s="106"/>
      <c r="K31" s="107">
        <f>E31+I31</f>
        <v>0</v>
      </c>
      <c r="L31" s="105"/>
      <c r="M31" s="106"/>
      <c r="N31" s="149"/>
      <c r="O31" s="111"/>
      <c r="P31" s="150"/>
      <c r="Q31" s="1"/>
      <c r="R31" s="1"/>
      <c r="S31" s="1"/>
      <c r="T31" s="95"/>
    </row>
    <row r="32" spans="1:20">
      <c r="A32" s="108" t="s">
        <v>3</v>
      </c>
      <c r="B32" s="108"/>
      <c r="C32" s="108"/>
      <c r="D32" s="1"/>
      <c r="E32" s="131"/>
      <c r="F32" s="132"/>
      <c r="G32" s="133"/>
      <c r="H32" s="11">
        <v>0.21</v>
      </c>
      <c r="I32" s="105">
        <f t="shared" ref="I32:I33" si="0">E32*H32</f>
        <v>0</v>
      </c>
      <c r="J32" s="106"/>
      <c r="K32" s="107">
        <f t="shared" ref="K32:K33" si="1">E32+I32</f>
        <v>0</v>
      </c>
      <c r="L32" s="105"/>
      <c r="M32" s="106"/>
      <c r="N32" s="149"/>
      <c r="O32" s="111"/>
      <c r="P32" s="150"/>
      <c r="Q32" s="1"/>
      <c r="R32" s="1"/>
      <c r="S32" s="1"/>
      <c r="T32" s="95"/>
    </row>
    <row r="33" spans="1:20">
      <c r="A33" s="108" t="s">
        <v>4</v>
      </c>
      <c r="B33" s="108"/>
      <c r="C33" s="108"/>
      <c r="D33" s="1"/>
      <c r="E33" s="131"/>
      <c r="F33" s="132"/>
      <c r="G33" s="133"/>
      <c r="H33" s="11">
        <v>0.21</v>
      </c>
      <c r="I33" s="105">
        <f t="shared" si="0"/>
        <v>0</v>
      </c>
      <c r="J33" s="106"/>
      <c r="K33" s="107">
        <f t="shared" si="1"/>
        <v>0</v>
      </c>
      <c r="L33" s="105"/>
      <c r="M33" s="106"/>
      <c r="N33" s="149"/>
      <c r="O33" s="111"/>
      <c r="P33" s="150"/>
      <c r="Q33" s="1"/>
      <c r="R33" s="1"/>
      <c r="S33" s="1"/>
      <c r="T33" s="95"/>
    </row>
    <row r="34" spans="1:20">
      <c r="A34" s="108" t="s">
        <v>96</v>
      </c>
      <c r="B34" s="108"/>
      <c r="C34" s="108"/>
      <c r="D34" s="1"/>
      <c r="E34" s="107">
        <f>SUM(E30:G33)</f>
        <v>0</v>
      </c>
      <c r="F34" s="166"/>
      <c r="G34" s="167"/>
      <c r="H34" s="1"/>
      <c r="I34" s="107">
        <f>SUM(I30:J33)</f>
        <v>0</v>
      </c>
      <c r="J34" s="167"/>
      <c r="K34" s="107">
        <f>SUM(K30:M33)</f>
        <v>0</v>
      </c>
      <c r="L34" s="166"/>
      <c r="M34" s="167"/>
      <c r="N34" s="1"/>
      <c r="O34" s="1"/>
      <c r="P34" s="1"/>
      <c r="Q34" s="1"/>
      <c r="R34" s="1"/>
      <c r="S34" s="1"/>
      <c r="T34" s="95"/>
    </row>
    <row r="35" spans="1:20">
      <c r="A35" s="78"/>
      <c r="B35" s="78"/>
      <c r="C35" s="78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95"/>
    </row>
    <row r="36" spans="1:20" ht="9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95"/>
    </row>
    <row r="37" spans="1:20" ht="16.5" customHeight="1">
      <c r="A37" s="12">
        <v>1</v>
      </c>
      <c r="B37" s="156" t="s">
        <v>40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2"/>
      <c r="N37" s="170"/>
      <c r="O37" s="171"/>
      <c r="P37" s="171"/>
      <c r="Q37" s="172"/>
      <c r="R37" s="1"/>
      <c r="S37" s="1"/>
      <c r="T37" s="95"/>
    </row>
    <row r="38" spans="1:20" ht="16.5" customHeight="1">
      <c r="A38" s="13">
        <v>2</v>
      </c>
      <c r="B38" s="173" t="s">
        <v>41</v>
      </c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74"/>
      <c r="N38" s="170"/>
      <c r="O38" s="171"/>
      <c r="P38" s="171"/>
      <c r="Q38" s="172"/>
      <c r="R38" s="1"/>
      <c r="S38" s="1"/>
      <c r="T38" s="95"/>
    </row>
    <row r="39" spans="1:20" ht="16.5" customHeight="1">
      <c r="A39" s="12">
        <v>3</v>
      </c>
      <c r="B39" s="173" t="s">
        <v>32</v>
      </c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74"/>
      <c r="N39" s="175">
        <f>N37-N38</f>
        <v>0</v>
      </c>
      <c r="O39" s="175"/>
      <c r="P39" s="175"/>
      <c r="Q39" s="176"/>
      <c r="R39" s="1"/>
      <c r="S39" s="1"/>
      <c r="T39" s="95"/>
    </row>
    <row r="40" spans="1:20" ht="16.5" customHeight="1">
      <c r="A40" s="13">
        <v>4</v>
      </c>
      <c r="B40" s="156" t="s">
        <v>13</v>
      </c>
      <c r="C40" s="161"/>
      <c r="D40" s="161"/>
      <c r="E40" s="161"/>
      <c r="F40" s="161"/>
      <c r="G40" s="168"/>
      <c r="H40" s="169"/>
      <c r="I40" s="27">
        <v>0.13</v>
      </c>
      <c r="J40" s="168" t="s">
        <v>15</v>
      </c>
      <c r="K40" s="168"/>
      <c r="L40" s="14"/>
      <c r="M40" s="15"/>
      <c r="N40" s="154">
        <f>N39*I40</f>
        <v>0</v>
      </c>
      <c r="O40" s="154"/>
      <c r="P40" s="154"/>
      <c r="Q40" s="154"/>
      <c r="R40" s="1"/>
      <c r="S40" s="1"/>
      <c r="T40" s="95"/>
    </row>
    <row r="41" spans="1:20" ht="16.5" customHeight="1">
      <c r="A41" s="7">
        <v>5</v>
      </c>
      <c r="B41" s="156" t="s">
        <v>14</v>
      </c>
      <c r="C41" s="161"/>
      <c r="D41" s="161"/>
      <c r="E41" s="161"/>
      <c r="F41" s="161"/>
      <c r="G41" s="168"/>
      <c r="H41" s="169"/>
      <c r="I41" s="27">
        <v>0.06</v>
      </c>
      <c r="J41" s="168" t="s">
        <v>15</v>
      </c>
      <c r="K41" s="168"/>
      <c r="L41" s="14"/>
      <c r="M41" s="15"/>
      <c r="N41" s="154">
        <f>N39*I41</f>
        <v>0</v>
      </c>
      <c r="O41" s="154"/>
      <c r="P41" s="154"/>
      <c r="Q41" s="154"/>
      <c r="R41" s="1"/>
      <c r="S41" s="1"/>
      <c r="T41" s="95"/>
    </row>
    <row r="42" spans="1:20" ht="16.5" customHeight="1">
      <c r="A42" s="12">
        <v>6</v>
      </c>
      <c r="B42" s="151" t="s">
        <v>17</v>
      </c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3"/>
      <c r="N42" s="154">
        <f>N39+N40+N41</f>
        <v>0</v>
      </c>
      <c r="O42" s="154"/>
      <c r="P42" s="154"/>
      <c r="Q42" s="154"/>
      <c r="R42" s="1"/>
      <c r="S42" s="1"/>
      <c r="T42" s="95"/>
    </row>
    <row r="43" spans="1:20" ht="16.5" customHeight="1">
      <c r="A43" s="13">
        <v>7</v>
      </c>
      <c r="B43" s="155" t="s">
        <v>1</v>
      </c>
      <c r="C43" s="155"/>
      <c r="D43" s="155"/>
      <c r="E43" s="155"/>
      <c r="F43" s="155"/>
      <c r="G43" s="155"/>
      <c r="H43" s="155"/>
      <c r="I43" s="155"/>
      <c r="J43" s="155"/>
      <c r="K43" s="156"/>
      <c r="L43" s="16"/>
      <c r="M43" s="17"/>
      <c r="N43" s="157">
        <f>O19</f>
        <v>0</v>
      </c>
      <c r="O43" s="158"/>
      <c r="P43" s="158"/>
      <c r="Q43" s="159"/>
      <c r="R43" s="1"/>
      <c r="S43" s="1"/>
      <c r="T43" s="95"/>
    </row>
    <row r="44" spans="1:20" ht="16.5" customHeight="1">
      <c r="A44" s="12">
        <v>8</v>
      </c>
      <c r="B44" s="160" t="s">
        <v>19</v>
      </c>
      <c r="C44" s="160"/>
      <c r="D44" s="160"/>
      <c r="E44" s="160"/>
      <c r="F44" s="161"/>
      <c r="G44" s="161"/>
      <c r="H44" s="161"/>
      <c r="I44" s="161"/>
      <c r="J44" s="161"/>
      <c r="K44" s="161"/>
      <c r="L44" s="161"/>
      <c r="M44" s="162"/>
      <c r="N44" s="163">
        <f>N43*N42</f>
        <v>0</v>
      </c>
      <c r="O44" s="164"/>
      <c r="P44" s="164"/>
      <c r="Q44" s="165"/>
      <c r="R44" s="1"/>
      <c r="S44" s="1"/>
      <c r="T44" s="95"/>
    </row>
    <row r="45" spans="1:20" ht="16.5" customHeight="1">
      <c r="A45" s="13" t="s">
        <v>35</v>
      </c>
      <c r="B45" s="160" t="s">
        <v>42</v>
      </c>
      <c r="C45" s="160"/>
      <c r="D45" s="160"/>
      <c r="E45" s="174"/>
      <c r="F45" s="161" t="s">
        <v>43</v>
      </c>
      <c r="G45" s="161"/>
      <c r="H45" s="161"/>
      <c r="I45" s="161"/>
      <c r="J45" s="161"/>
      <c r="K45" s="161"/>
      <c r="L45" s="161"/>
      <c r="M45" s="162"/>
      <c r="N45" s="170"/>
      <c r="O45" s="171"/>
      <c r="P45" s="171"/>
      <c r="Q45" s="172"/>
      <c r="R45" s="1"/>
      <c r="S45" s="1"/>
      <c r="T45" s="95"/>
    </row>
    <row r="46" spans="1:20" ht="16.5" customHeight="1">
      <c r="A46" s="13"/>
      <c r="B46" s="4"/>
      <c r="C46" s="4"/>
      <c r="D46" s="4"/>
      <c r="E46" s="30"/>
      <c r="F46" s="156" t="s">
        <v>124</v>
      </c>
      <c r="G46" s="161"/>
      <c r="H46" s="161"/>
      <c r="I46" s="161"/>
      <c r="J46" s="161"/>
      <c r="K46" s="161"/>
      <c r="L46" s="161"/>
      <c r="M46" s="162"/>
      <c r="N46" s="170"/>
      <c r="O46" s="171"/>
      <c r="P46" s="171"/>
      <c r="Q46" s="172"/>
      <c r="R46" s="1"/>
      <c r="S46" s="1"/>
      <c r="T46" s="95"/>
    </row>
    <row r="47" spans="1:20" ht="16.5" customHeight="1">
      <c r="A47" s="13" t="s">
        <v>46</v>
      </c>
      <c r="B47" s="160" t="s">
        <v>44</v>
      </c>
      <c r="C47" s="160"/>
      <c r="D47" s="160"/>
      <c r="E47" s="174"/>
      <c r="F47" s="161" t="s">
        <v>43</v>
      </c>
      <c r="G47" s="161"/>
      <c r="H47" s="161"/>
      <c r="I47" s="161"/>
      <c r="J47" s="161"/>
      <c r="K47" s="161"/>
      <c r="L47" s="161"/>
      <c r="M47" s="162"/>
      <c r="N47" s="170"/>
      <c r="O47" s="171"/>
      <c r="P47" s="171"/>
      <c r="Q47" s="172"/>
      <c r="R47" s="1"/>
      <c r="S47" s="1"/>
      <c r="T47" s="95"/>
    </row>
    <row r="48" spans="1:20" ht="16.5" customHeight="1">
      <c r="A48" s="13"/>
      <c r="B48" s="152" t="s">
        <v>45</v>
      </c>
      <c r="C48" s="152"/>
      <c r="D48" s="152"/>
      <c r="E48" s="153"/>
      <c r="F48" s="156" t="s">
        <v>124</v>
      </c>
      <c r="G48" s="161"/>
      <c r="H48" s="161"/>
      <c r="I48" s="161"/>
      <c r="J48" s="161"/>
      <c r="K48" s="161"/>
      <c r="L48" s="161"/>
      <c r="M48" s="162"/>
      <c r="N48" s="170"/>
      <c r="O48" s="171"/>
      <c r="P48" s="171"/>
      <c r="Q48" s="172"/>
      <c r="R48" s="1"/>
      <c r="S48" s="1"/>
      <c r="T48" s="95"/>
    </row>
    <row r="49" spans="1:20" ht="16.5" customHeight="1">
      <c r="A49" s="12">
        <v>9</v>
      </c>
      <c r="B49" s="161" t="s">
        <v>36</v>
      </c>
      <c r="C49" s="161"/>
      <c r="D49" s="161"/>
      <c r="E49" s="161"/>
      <c r="F49" s="161"/>
      <c r="G49" s="161"/>
      <c r="H49" s="161"/>
      <c r="I49" s="161"/>
      <c r="J49" s="177" t="s">
        <v>37</v>
      </c>
      <c r="K49" s="177"/>
      <c r="L49" s="177"/>
      <c r="M49" s="178"/>
      <c r="N49" s="179">
        <f>N44+N45+N46-N47-N48</f>
        <v>0</v>
      </c>
      <c r="O49" s="180"/>
      <c r="P49" s="180"/>
      <c r="Q49" s="181"/>
      <c r="R49" s="1"/>
      <c r="S49" s="1"/>
      <c r="T49" s="95"/>
    </row>
    <row r="50" spans="1:20" ht="16.5" customHeight="1">
      <c r="A50" s="7">
        <v>10</v>
      </c>
      <c r="B50" s="161" t="s">
        <v>0</v>
      </c>
      <c r="C50" s="161"/>
      <c r="D50" s="161"/>
      <c r="E50" s="161"/>
      <c r="F50" s="161"/>
      <c r="G50" s="161"/>
      <c r="H50" s="162"/>
      <c r="I50" s="85">
        <v>0.21</v>
      </c>
      <c r="J50" s="192" t="s">
        <v>38</v>
      </c>
      <c r="K50" s="177"/>
      <c r="L50" s="177"/>
      <c r="M50" s="178"/>
      <c r="N50" s="193">
        <f>I50*N49</f>
        <v>0</v>
      </c>
      <c r="O50" s="193"/>
      <c r="P50" s="193"/>
      <c r="Q50" s="193"/>
      <c r="R50" s="1"/>
      <c r="S50" s="1"/>
      <c r="T50" s="95"/>
    </row>
    <row r="51" spans="1:20" ht="16.5" customHeight="1">
      <c r="A51" s="13">
        <v>11</v>
      </c>
      <c r="B51" s="173" t="s">
        <v>64</v>
      </c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74"/>
      <c r="N51" s="194">
        <f>N49+N50</f>
        <v>0</v>
      </c>
      <c r="O51" s="195"/>
      <c r="P51" s="195"/>
      <c r="Q51" s="196"/>
      <c r="R51" s="1"/>
      <c r="S51" s="1"/>
      <c r="T51" s="95"/>
    </row>
    <row r="52" spans="1:20" ht="20.25" customHeight="1">
      <c r="A52" s="7"/>
      <c r="B52" s="200" t="s">
        <v>94</v>
      </c>
      <c r="C52" s="201"/>
      <c r="D52" s="201"/>
      <c r="E52" s="201"/>
      <c r="F52" s="201"/>
      <c r="G52" s="201"/>
      <c r="H52" s="201"/>
      <c r="I52" s="201"/>
      <c r="J52" s="202" t="s">
        <v>95</v>
      </c>
      <c r="K52" s="202"/>
      <c r="L52" s="18"/>
      <c r="M52" s="19"/>
      <c r="N52" s="197"/>
      <c r="O52" s="198"/>
      <c r="P52" s="198"/>
      <c r="Q52" s="199"/>
      <c r="R52" s="1"/>
      <c r="S52" s="1"/>
      <c r="T52" s="96"/>
    </row>
    <row r="53" spans="1:20" ht="12.75" customHeight="1">
      <c r="A53" s="83"/>
      <c r="B53" s="20"/>
      <c r="C53" s="20"/>
      <c r="D53" s="20"/>
      <c r="E53" s="20"/>
      <c r="F53" s="20"/>
      <c r="G53" s="20"/>
      <c r="H53" s="20"/>
      <c r="I53" s="20"/>
      <c r="J53" s="82"/>
      <c r="K53" s="82"/>
      <c r="L53" s="21"/>
      <c r="M53" s="21"/>
      <c r="N53" s="22"/>
      <c r="O53" s="22"/>
      <c r="P53" s="22"/>
      <c r="Q53" s="22"/>
      <c r="R53" s="1"/>
      <c r="S53" s="1"/>
      <c r="T53" s="62"/>
    </row>
    <row r="54" spans="1:20" ht="16.5">
      <c r="A54" s="187" t="s">
        <v>83</v>
      </c>
      <c r="B54" s="187"/>
      <c r="C54" s="187"/>
      <c r="D54" s="187"/>
      <c r="E54" s="187"/>
      <c r="F54" s="187"/>
      <c r="G54" s="187"/>
      <c r="H54" s="1"/>
      <c r="I54" s="1"/>
      <c r="J54" s="1"/>
      <c r="K54" s="1"/>
      <c r="L54" s="1"/>
      <c r="M54" s="58" t="s">
        <v>80</v>
      </c>
      <c r="N54" s="58" t="s">
        <v>81</v>
      </c>
      <c r="O54" s="1"/>
      <c r="P54" s="1"/>
      <c r="Q54" s="1"/>
      <c r="R54" s="1"/>
      <c r="S54" s="1"/>
      <c r="T54" s="1"/>
    </row>
    <row r="55" spans="1:20" ht="15" customHeight="1">
      <c r="A55" s="188" t="s">
        <v>84</v>
      </c>
      <c r="B55" s="188"/>
      <c r="C55" s="188"/>
      <c r="D55" s="188"/>
      <c r="E55" s="188"/>
      <c r="F55" s="188"/>
      <c r="G55" s="188"/>
      <c r="H55" s="188"/>
      <c r="I55" s="3"/>
      <c r="J55" s="3"/>
      <c r="K55" s="3"/>
      <c r="L55" s="3"/>
      <c r="M55" s="76"/>
      <c r="N55" s="76"/>
      <c r="O55" s="189" t="s">
        <v>82</v>
      </c>
      <c r="P55" s="190"/>
      <c r="Q55" s="190"/>
      <c r="R55" s="190"/>
      <c r="S55" s="1"/>
      <c r="T55" s="1"/>
    </row>
    <row r="56" spans="1:20" ht="15" customHeight="1">
      <c r="A56" s="188" t="s">
        <v>85</v>
      </c>
      <c r="B56" s="188"/>
      <c r="C56" s="188"/>
      <c r="D56" s="188"/>
      <c r="E56" s="188"/>
      <c r="F56" s="188"/>
      <c r="G56" s="188"/>
      <c r="H56" s="3"/>
      <c r="I56" s="3"/>
      <c r="J56" s="3"/>
      <c r="K56" s="3"/>
      <c r="L56" s="3"/>
      <c r="M56" s="76"/>
      <c r="N56" s="76"/>
      <c r="O56" s="189" t="s">
        <v>82</v>
      </c>
      <c r="P56" s="190"/>
      <c r="Q56" s="190"/>
      <c r="R56" s="190"/>
      <c r="S56" s="1"/>
      <c r="T56" s="1"/>
    </row>
    <row r="57" spans="1:20" ht="15" customHeight="1">
      <c r="A57" s="188" t="s">
        <v>110</v>
      </c>
      <c r="B57" s="188"/>
      <c r="C57" s="188"/>
      <c r="D57" s="188"/>
      <c r="E57" s="188"/>
      <c r="F57" s="188"/>
      <c r="G57" s="188"/>
      <c r="H57" s="188"/>
      <c r="I57" s="188"/>
      <c r="J57" s="188"/>
      <c r="K57" s="188"/>
      <c r="L57" s="191"/>
      <c r="M57" s="76"/>
      <c r="N57" s="76"/>
      <c r="O57" s="189" t="s">
        <v>82</v>
      </c>
      <c r="P57" s="190"/>
      <c r="Q57" s="190"/>
      <c r="R57" s="190"/>
      <c r="S57" s="1"/>
      <c r="T57" s="1"/>
    </row>
    <row r="58" spans="1:20" ht="15" customHeight="1">
      <c r="A58" s="183" t="s">
        <v>118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  <c r="M58" s="183"/>
      <c r="N58" s="183"/>
      <c r="O58" s="183"/>
      <c r="P58" s="183"/>
      <c r="Q58" s="183"/>
      <c r="R58" s="183"/>
      <c r="S58" s="1"/>
      <c r="T58" s="1"/>
    </row>
    <row r="59" spans="1:20" ht="15" customHeight="1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"/>
      <c r="T59" s="1"/>
    </row>
    <row r="60" spans="1:20" ht="15" customHeight="1">
      <c r="A60" s="183"/>
      <c r="B60" s="183"/>
      <c r="C60" s="183"/>
      <c r="D60" s="183"/>
      <c r="E60" s="183"/>
      <c r="F60" s="183"/>
      <c r="G60" s="183"/>
      <c r="H60" s="183"/>
      <c r="I60" s="183"/>
      <c r="J60" s="183"/>
      <c r="K60" s="183"/>
      <c r="L60" s="183"/>
      <c r="M60" s="183"/>
      <c r="N60" s="183"/>
      <c r="O60" s="183"/>
      <c r="P60" s="183"/>
      <c r="Q60" s="183"/>
      <c r="R60" s="183"/>
      <c r="S60" s="1"/>
      <c r="T60" s="1"/>
    </row>
    <row r="61" spans="1:20" ht="15" customHeight="1">
      <c r="A61" s="1" t="s">
        <v>86</v>
      </c>
      <c r="B61" s="97"/>
      <c r="C61" s="97"/>
      <c r="D61" s="97"/>
      <c r="E61" s="97"/>
      <c r="F61" s="97"/>
      <c r="G61" s="97"/>
      <c r="H61" s="97"/>
      <c r="I61" s="83" t="s">
        <v>87</v>
      </c>
      <c r="J61" s="184"/>
      <c r="K61" s="184"/>
      <c r="L61" s="184"/>
      <c r="M61" s="184"/>
      <c r="N61" s="184"/>
      <c r="O61" s="184"/>
      <c r="P61" s="184"/>
      <c r="Q61" s="184"/>
      <c r="R61" s="184"/>
      <c r="S61" s="1" t="s">
        <v>92</v>
      </c>
      <c r="T61" s="1"/>
    </row>
    <row r="62" spans="1:20" ht="12" customHeight="1">
      <c r="A62" s="6"/>
      <c r="B62" s="80"/>
      <c r="C62" s="80"/>
      <c r="D62" s="80"/>
      <c r="E62" s="80"/>
      <c r="F62" s="80"/>
      <c r="G62" s="80"/>
      <c r="H62" s="80"/>
      <c r="I62" s="28"/>
      <c r="J62" s="69"/>
      <c r="K62" s="69"/>
      <c r="L62" s="185"/>
      <c r="M62" s="185"/>
      <c r="N62" s="185"/>
      <c r="O62" s="185"/>
      <c r="P62" s="185"/>
      <c r="Q62" s="69"/>
      <c r="R62" s="69"/>
      <c r="S62" s="6"/>
      <c r="T62" s="6"/>
    </row>
    <row r="63" spans="1:20" ht="6" customHeight="1">
      <c r="A63" s="6"/>
      <c r="B63" s="80"/>
      <c r="C63" s="80"/>
      <c r="D63" s="80"/>
      <c r="E63" s="80"/>
      <c r="F63" s="80"/>
      <c r="G63" s="80"/>
      <c r="H63" s="80"/>
      <c r="I63" s="6"/>
      <c r="J63" s="80"/>
      <c r="K63" s="80"/>
      <c r="L63" s="80"/>
      <c r="M63" s="80"/>
      <c r="N63" s="80"/>
      <c r="O63" s="80"/>
      <c r="P63" s="80"/>
      <c r="Q63" s="80"/>
      <c r="R63" s="80"/>
      <c r="S63" s="6"/>
      <c r="T63" s="6"/>
    </row>
    <row r="64" spans="1:20" ht="15" customHeight="1">
      <c r="A64" s="1" t="s">
        <v>93</v>
      </c>
      <c r="B64" s="1" t="s">
        <v>16</v>
      </c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1"/>
      <c r="T64" s="1"/>
    </row>
    <row r="65" spans="1:20" ht="10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5" customHeight="1">
      <c r="A68" s="1"/>
      <c r="B68" s="1"/>
      <c r="C68" s="1"/>
      <c r="D68" s="1"/>
      <c r="E68" s="1"/>
      <c r="F68" s="186" t="s">
        <v>133</v>
      </c>
      <c r="G68" s="186"/>
      <c r="H68" s="186"/>
      <c r="I68" s="186"/>
      <c r="J68" s="186"/>
      <c r="K68" s="186"/>
      <c r="L68" s="186"/>
      <c r="M68" s="186"/>
      <c r="N68" s="186"/>
      <c r="O68" s="1"/>
      <c r="P68" s="1"/>
      <c r="Q68" s="1"/>
      <c r="R68" s="1"/>
      <c r="S68" s="1"/>
      <c r="T68" s="1"/>
    </row>
  </sheetData>
  <mergeCells count="134">
    <mergeCell ref="D1:T1"/>
    <mergeCell ref="A58:R60"/>
    <mergeCell ref="B61:H61"/>
    <mergeCell ref="J61:R61"/>
    <mergeCell ref="L62:P62"/>
    <mergeCell ref="C64:R64"/>
    <mergeCell ref="F68:N68"/>
    <mergeCell ref="A54:G54"/>
    <mergeCell ref="A55:H55"/>
    <mergeCell ref="O55:R55"/>
    <mergeCell ref="A56:G56"/>
    <mergeCell ref="O56:R56"/>
    <mergeCell ref="A57:L57"/>
    <mergeCell ref="O57:R57"/>
    <mergeCell ref="B50:H50"/>
    <mergeCell ref="J50:M50"/>
    <mergeCell ref="N50:Q50"/>
    <mergeCell ref="B51:M51"/>
    <mergeCell ref="N51:Q52"/>
    <mergeCell ref="B52:I52"/>
    <mergeCell ref="J52:K52"/>
    <mergeCell ref="B48:E48"/>
    <mergeCell ref="F48:M48"/>
    <mergeCell ref="N48:Q48"/>
    <mergeCell ref="B49:I49"/>
    <mergeCell ref="J49:M49"/>
    <mergeCell ref="N49:Q49"/>
    <mergeCell ref="B45:E45"/>
    <mergeCell ref="F45:M45"/>
    <mergeCell ref="N45:Q45"/>
    <mergeCell ref="F46:M46"/>
    <mergeCell ref="N46:Q46"/>
    <mergeCell ref="B47:E47"/>
    <mergeCell ref="F47:M47"/>
    <mergeCell ref="N47:Q47"/>
    <mergeCell ref="B44:M44"/>
    <mergeCell ref="N44:Q44"/>
    <mergeCell ref="A34:C34"/>
    <mergeCell ref="E34:G34"/>
    <mergeCell ref="I34:J34"/>
    <mergeCell ref="K34:M34"/>
    <mergeCell ref="B40:F40"/>
    <mergeCell ref="G40:H40"/>
    <mergeCell ref="J40:K40"/>
    <mergeCell ref="N40:Q40"/>
    <mergeCell ref="B41:F41"/>
    <mergeCell ref="G41:H41"/>
    <mergeCell ref="J41:K41"/>
    <mergeCell ref="N41:Q41"/>
    <mergeCell ref="B37:M37"/>
    <mergeCell ref="N37:Q37"/>
    <mergeCell ref="B38:M38"/>
    <mergeCell ref="N38:Q38"/>
    <mergeCell ref="B39:M39"/>
    <mergeCell ref="N39:Q39"/>
    <mergeCell ref="A33:C33"/>
    <mergeCell ref="E33:G33"/>
    <mergeCell ref="I33:J33"/>
    <mergeCell ref="K33:M33"/>
    <mergeCell ref="N33:P33"/>
    <mergeCell ref="B42:M42"/>
    <mergeCell ref="N42:Q42"/>
    <mergeCell ref="B43:K43"/>
    <mergeCell ref="N43:Q43"/>
    <mergeCell ref="A31:C31"/>
    <mergeCell ref="E31:G31"/>
    <mergeCell ref="I31:J31"/>
    <mergeCell ref="K31:M31"/>
    <mergeCell ref="N31:P31"/>
    <mergeCell ref="A32:C32"/>
    <mergeCell ref="E32:G32"/>
    <mergeCell ref="I32:J32"/>
    <mergeCell ref="K32:M32"/>
    <mergeCell ref="N32:P32"/>
    <mergeCell ref="J25:L25"/>
    <mergeCell ref="M25:N25"/>
    <mergeCell ref="A26:C26"/>
    <mergeCell ref="G26:L26"/>
    <mergeCell ref="M26:N26"/>
    <mergeCell ref="E29:G29"/>
    <mergeCell ref="I29:J29"/>
    <mergeCell ref="K29:M29"/>
    <mergeCell ref="A30:C30"/>
    <mergeCell ref="E30:G30"/>
    <mergeCell ref="I30:J30"/>
    <mergeCell ref="K30:M30"/>
    <mergeCell ref="A1:C4"/>
    <mergeCell ref="I3:Q3"/>
    <mergeCell ref="A5:C5"/>
    <mergeCell ref="E5:I5"/>
    <mergeCell ref="J5:Q5"/>
    <mergeCell ref="A7:B7"/>
    <mergeCell ref="C7:Q7"/>
    <mergeCell ref="N28:P30"/>
    <mergeCell ref="K17:M17"/>
    <mergeCell ref="O17:Q17"/>
    <mergeCell ref="E18:G18"/>
    <mergeCell ref="I18:J18"/>
    <mergeCell ref="K18:M18"/>
    <mergeCell ref="O18:Q18"/>
    <mergeCell ref="E9:L9"/>
    <mergeCell ref="N9:Q9"/>
    <mergeCell ref="A12:Q12"/>
    <mergeCell ref="A19:D19"/>
    <mergeCell ref="E19:G19"/>
    <mergeCell ref="I19:J19"/>
    <mergeCell ref="K19:M19"/>
    <mergeCell ref="O19:Q20"/>
    <mergeCell ref="A20:D20"/>
    <mergeCell ref="E20:G20"/>
    <mergeCell ref="P25:Q25"/>
    <mergeCell ref="P26:Q26"/>
    <mergeCell ref="T12:T52"/>
    <mergeCell ref="B14:E14"/>
    <mergeCell ref="G14:J14"/>
    <mergeCell ref="M14:O14"/>
    <mergeCell ref="B15:E15"/>
    <mergeCell ref="E17:G17"/>
    <mergeCell ref="H17:J17"/>
    <mergeCell ref="I20:J20"/>
    <mergeCell ref="K20:M20"/>
    <mergeCell ref="E28:G28"/>
    <mergeCell ref="H28:J28"/>
    <mergeCell ref="K28:M28"/>
    <mergeCell ref="O21:Q21"/>
    <mergeCell ref="A22:F22"/>
    <mergeCell ref="G22:I22"/>
    <mergeCell ref="K22:O22"/>
    <mergeCell ref="A23:F23"/>
    <mergeCell ref="G23:I23"/>
    <mergeCell ref="A27:B27"/>
    <mergeCell ref="A25:C25"/>
    <mergeCell ref="D25:F26"/>
    <mergeCell ref="G25:I25"/>
  </mergeCells>
  <printOptions horizontalCentered="1"/>
  <pageMargins left="1.1023622047244095" right="0.31496062992125984" top="0.55118110236220474" bottom="0.35433070866141736" header="0.31496062992125984" footer="0.31496062992125984"/>
  <pageSetup paperSize="9" scale="85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11"/>
  <sheetViews>
    <sheetView showGridLines="0" showRowColHeaders="0" topLeftCell="A37" workbookViewId="0">
      <selection activeCell="M70" sqref="M70:P70"/>
    </sheetView>
  </sheetViews>
  <sheetFormatPr baseColWidth="10" defaultRowHeight="12.75"/>
  <cols>
    <col min="1" max="8" width="5.140625" style="2" customWidth="1"/>
    <col min="9" max="9" width="5.85546875" style="2" customWidth="1"/>
    <col min="10" max="16" width="5.140625" style="2" customWidth="1"/>
    <col min="17" max="16384" width="11.42578125" style="2"/>
  </cols>
  <sheetData>
    <row r="1" spans="1:16">
      <c r="A1" s="203"/>
      <c r="B1" s="203"/>
      <c r="C1" s="203"/>
      <c r="D1" s="87"/>
      <c r="E1" s="6"/>
      <c r="F1" s="6"/>
      <c r="G1" s="6"/>
      <c r="H1" s="237" t="s">
        <v>132</v>
      </c>
      <c r="I1" s="237"/>
      <c r="J1" s="237"/>
      <c r="K1" s="237"/>
      <c r="L1" s="6"/>
      <c r="M1" s="6"/>
      <c r="N1" s="6"/>
      <c r="O1" s="6"/>
      <c r="P1" s="6"/>
    </row>
    <row r="2" spans="1:16">
      <c r="A2" s="203"/>
      <c r="B2" s="203"/>
      <c r="C2" s="203"/>
      <c r="D2" s="8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>
      <c r="A3" s="203"/>
      <c r="B3" s="203"/>
      <c r="C3" s="203"/>
      <c r="D3" s="5"/>
      <c r="E3" s="53" t="s">
        <v>12</v>
      </c>
      <c r="F3" s="53"/>
      <c r="G3" s="53"/>
      <c r="H3" s="53"/>
      <c r="I3" s="238">
        <f>'CERTIFIC DE OBRA con Antic '!I3:Q3</f>
        <v>0</v>
      </c>
      <c r="J3" s="238"/>
      <c r="K3" s="238"/>
      <c r="L3" s="238"/>
      <c r="M3" s="238"/>
      <c r="N3" s="238"/>
      <c r="O3" s="238"/>
      <c r="P3" s="238"/>
    </row>
    <row r="4" spans="1:16">
      <c r="A4" s="203"/>
      <c r="B4" s="203"/>
      <c r="C4" s="203"/>
      <c r="D4" s="86"/>
      <c r="E4" s="86"/>
      <c r="F4" s="86"/>
      <c r="G4" s="86"/>
      <c r="H4" s="86"/>
      <c r="I4" s="86"/>
      <c r="J4" s="86"/>
      <c r="K4" s="86"/>
      <c r="L4" s="86"/>
      <c r="M4" s="86"/>
      <c r="N4" s="5"/>
      <c r="O4" s="5"/>
      <c r="P4" s="5"/>
    </row>
    <row r="5" spans="1:16" ht="13.5">
      <c r="A5" s="110"/>
      <c r="B5" s="110"/>
      <c r="C5" s="110"/>
      <c r="D5" s="5"/>
      <c r="E5" s="239" t="s">
        <v>18</v>
      </c>
      <c r="F5" s="239"/>
      <c r="G5" s="239"/>
      <c r="H5" s="239"/>
      <c r="I5" s="239"/>
      <c r="J5" s="238">
        <f>'CERTIFIC DE OBRA con Antic '!J5:Q5</f>
        <v>0</v>
      </c>
      <c r="K5" s="238"/>
      <c r="L5" s="238"/>
      <c r="M5" s="238"/>
      <c r="N5" s="238"/>
      <c r="O5" s="238"/>
      <c r="P5" s="238"/>
    </row>
    <row r="6" spans="1:16">
      <c r="A6" s="87"/>
      <c r="B6" s="87"/>
      <c r="C6" s="87"/>
      <c r="D6" s="87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>
      <c r="A7" s="239" t="s">
        <v>10</v>
      </c>
      <c r="B7" s="239"/>
      <c r="C7" s="238">
        <f>'CERTIFIC DE OBRA con Antic '!C7:Q7</f>
        <v>0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</row>
    <row r="8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>
      <c r="A9" s="5" t="s">
        <v>23</v>
      </c>
      <c r="B9" s="5"/>
      <c r="C9" s="5"/>
      <c r="D9" s="5"/>
      <c r="E9" s="238">
        <f>'CERTIFIC DE OBRA con Antic '!E9:L9</f>
        <v>0</v>
      </c>
      <c r="F9" s="238"/>
      <c r="G9" s="238"/>
      <c r="H9" s="238"/>
      <c r="I9" s="238"/>
      <c r="J9" s="238"/>
      <c r="K9" s="238"/>
      <c r="L9" s="238"/>
      <c r="M9" s="86" t="s">
        <v>24</v>
      </c>
      <c r="N9" s="238">
        <f>'CERTIFIC DE OBRA con Antic '!N9:Q9</f>
        <v>0</v>
      </c>
      <c r="O9" s="238"/>
      <c r="P9" s="238"/>
    </row>
    <row r="10" spans="1:16">
      <c r="A10" s="5"/>
      <c r="B10" s="5"/>
      <c r="C10" s="5"/>
      <c r="D10" s="5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</row>
    <row r="11" spans="1:16">
      <c r="A11" s="5"/>
      <c r="B11" s="5"/>
      <c r="C11" s="5"/>
      <c r="D11" s="5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8">
      <c r="A12" s="240" t="s">
        <v>61</v>
      </c>
      <c r="B12" s="241"/>
      <c r="C12" s="241"/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42"/>
    </row>
    <row r="13" spans="1:16" ht="18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</row>
    <row r="14" spans="1:1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5" customHeight="1">
      <c r="A15" s="231" t="s">
        <v>51</v>
      </c>
      <c r="B15" s="231"/>
      <c r="C15" s="231"/>
      <c r="D15" s="231"/>
      <c r="E15" s="231"/>
      <c r="F15" s="231"/>
      <c r="G15" s="231"/>
      <c r="H15" s="231"/>
      <c r="I15" s="91"/>
      <c r="J15" s="24" t="s">
        <v>27</v>
      </c>
      <c r="K15" s="232"/>
      <c r="L15" s="232"/>
      <c r="M15" s="232"/>
      <c r="N15" s="60" t="s">
        <v>98</v>
      </c>
      <c r="O15" s="143"/>
      <c r="P15" s="143"/>
    </row>
    <row r="16" spans="1:1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5" customHeight="1">
      <c r="A17" s="233" t="s">
        <v>52</v>
      </c>
      <c r="B17" s="234"/>
      <c r="C17" s="234"/>
      <c r="D17" s="234"/>
      <c r="E17" s="234"/>
      <c r="F17" s="234"/>
      <c r="G17" s="234"/>
      <c r="H17" s="234"/>
      <c r="I17" s="234"/>
      <c r="J17" s="234"/>
      <c r="K17" s="234"/>
      <c r="L17" s="234"/>
      <c r="M17" s="234"/>
      <c r="N17" s="234"/>
      <c r="O17" s="234"/>
      <c r="P17" s="235"/>
    </row>
    <row r="18" spans="1:16" ht="14.25" customHeight="1">
      <c r="A18" s="104" t="s">
        <v>53</v>
      </c>
      <c r="B18" s="104"/>
      <c r="C18" s="104"/>
      <c r="D18" s="104"/>
      <c r="E18" s="104" t="s">
        <v>54</v>
      </c>
      <c r="F18" s="104"/>
      <c r="G18" s="104"/>
      <c r="H18" s="104" t="s">
        <v>59</v>
      </c>
      <c r="I18" s="104"/>
      <c r="J18" s="104"/>
      <c r="K18" s="104"/>
      <c r="L18" s="104"/>
      <c r="M18" s="236" t="s">
        <v>55</v>
      </c>
      <c r="N18" s="104"/>
      <c r="O18" s="104"/>
      <c r="P18" s="104"/>
    </row>
    <row r="19" spans="1:16" ht="14.25" customHeight="1">
      <c r="A19" s="229"/>
      <c r="B19" s="229"/>
      <c r="C19" s="229"/>
      <c r="D19" s="229"/>
      <c r="E19" s="230"/>
      <c r="F19" s="230"/>
      <c r="G19" s="230"/>
      <c r="H19" s="207"/>
      <c r="I19" s="207"/>
      <c r="J19" s="207"/>
      <c r="K19" s="207"/>
      <c r="L19" s="207"/>
      <c r="M19" s="107">
        <f>E19*H19</f>
        <v>0</v>
      </c>
      <c r="N19" s="105"/>
      <c r="O19" s="105"/>
      <c r="P19" s="106"/>
    </row>
    <row r="20" spans="1:16" ht="14.25" customHeight="1">
      <c r="A20" s="229"/>
      <c r="B20" s="229"/>
      <c r="C20" s="229"/>
      <c r="D20" s="229"/>
      <c r="E20" s="230"/>
      <c r="F20" s="230"/>
      <c r="G20" s="230"/>
      <c r="H20" s="207"/>
      <c r="I20" s="207"/>
      <c r="J20" s="207"/>
      <c r="K20" s="207"/>
      <c r="L20" s="207"/>
      <c r="M20" s="107">
        <f t="shared" ref="M20:M28" si="0">E20*H20</f>
        <v>0</v>
      </c>
      <c r="N20" s="105"/>
      <c r="O20" s="105"/>
      <c r="P20" s="106"/>
    </row>
    <row r="21" spans="1:16" ht="14.25" customHeight="1">
      <c r="A21" s="229"/>
      <c r="B21" s="229"/>
      <c r="C21" s="229"/>
      <c r="D21" s="229"/>
      <c r="E21" s="230"/>
      <c r="F21" s="230"/>
      <c r="G21" s="230"/>
      <c r="H21" s="207"/>
      <c r="I21" s="207"/>
      <c r="J21" s="207"/>
      <c r="K21" s="207"/>
      <c r="L21" s="207"/>
      <c r="M21" s="107">
        <f t="shared" ref="M21:M23" si="1">E21*H21</f>
        <v>0</v>
      </c>
      <c r="N21" s="105"/>
      <c r="O21" s="105"/>
      <c r="P21" s="106"/>
    </row>
    <row r="22" spans="1:16" ht="14.25" customHeight="1">
      <c r="A22" s="229"/>
      <c r="B22" s="229"/>
      <c r="C22" s="229"/>
      <c r="D22" s="229"/>
      <c r="E22" s="230"/>
      <c r="F22" s="230"/>
      <c r="G22" s="230"/>
      <c r="H22" s="207"/>
      <c r="I22" s="207"/>
      <c r="J22" s="207"/>
      <c r="K22" s="207"/>
      <c r="L22" s="207"/>
      <c r="M22" s="107">
        <f t="shared" si="1"/>
        <v>0</v>
      </c>
      <c r="N22" s="105"/>
      <c r="O22" s="105"/>
      <c r="P22" s="106"/>
    </row>
    <row r="23" spans="1:16" ht="14.25" customHeight="1">
      <c r="A23" s="229"/>
      <c r="B23" s="229"/>
      <c r="C23" s="229"/>
      <c r="D23" s="229"/>
      <c r="E23" s="230"/>
      <c r="F23" s="230"/>
      <c r="G23" s="230"/>
      <c r="H23" s="207"/>
      <c r="I23" s="207"/>
      <c r="J23" s="207"/>
      <c r="K23" s="207"/>
      <c r="L23" s="207"/>
      <c r="M23" s="107">
        <f t="shared" si="1"/>
        <v>0</v>
      </c>
      <c r="N23" s="105"/>
      <c r="O23" s="105"/>
      <c r="P23" s="106"/>
    </row>
    <row r="24" spans="1:16" ht="14.25" customHeight="1">
      <c r="A24" s="229"/>
      <c r="B24" s="229"/>
      <c r="C24" s="229"/>
      <c r="D24" s="229"/>
      <c r="E24" s="230"/>
      <c r="F24" s="230"/>
      <c r="G24" s="230"/>
      <c r="H24" s="207"/>
      <c r="I24" s="207"/>
      <c r="J24" s="207"/>
      <c r="K24" s="207"/>
      <c r="L24" s="207"/>
      <c r="M24" s="107">
        <f t="shared" si="0"/>
        <v>0</v>
      </c>
      <c r="N24" s="105"/>
      <c r="O24" s="105"/>
      <c r="P24" s="106"/>
    </row>
    <row r="25" spans="1:16" ht="14.25" customHeight="1">
      <c r="A25" s="229"/>
      <c r="B25" s="229"/>
      <c r="C25" s="229"/>
      <c r="D25" s="229"/>
      <c r="E25" s="230"/>
      <c r="F25" s="230"/>
      <c r="G25" s="230"/>
      <c r="H25" s="207"/>
      <c r="I25" s="207"/>
      <c r="J25" s="207"/>
      <c r="K25" s="207"/>
      <c r="L25" s="207"/>
      <c r="M25" s="107">
        <f t="shared" si="0"/>
        <v>0</v>
      </c>
      <c r="N25" s="105"/>
      <c r="O25" s="105"/>
      <c r="P25" s="106"/>
    </row>
    <row r="26" spans="1:16" ht="14.25" customHeight="1">
      <c r="A26" s="229"/>
      <c r="B26" s="229"/>
      <c r="C26" s="229"/>
      <c r="D26" s="229"/>
      <c r="E26" s="230"/>
      <c r="F26" s="230"/>
      <c r="G26" s="230"/>
      <c r="H26" s="207"/>
      <c r="I26" s="207"/>
      <c r="J26" s="207"/>
      <c r="K26" s="207"/>
      <c r="L26" s="207"/>
      <c r="M26" s="107">
        <f t="shared" si="0"/>
        <v>0</v>
      </c>
      <c r="N26" s="105"/>
      <c r="O26" s="105"/>
      <c r="P26" s="106"/>
    </row>
    <row r="27" spans="1:16" ht="14.25" customHeight="1">
      <c r="A27" s="229"/>
      <c r="B27" s="229"/>
      <c r="C27" s="229"/>
      <c r="D27" s="229"/>
      <c r="E27" s="230"/>
      <c r="F27" s="230"/>
      <c r="G27" s="230"/>
      <c r="H27" s="207"/>
      <c r="I27" s="207"/>
      <c r="J27" s="207"/>
      <c r="K27" s="207"/>
      <c r="L27" s="207"/>
      <c r="M27" s="107">
        <f t="shared" si="0"/>
        <v>0</v>
      </c>
      <c r="N27" s="105"/>
      <c r="O27" s="105"/>
      <c r="P27" s="106"/>
    </row>
    <row r="28" spans="1:16" ht="14.25" customHeight="1">
      <c r="A28" s="229"/>
      <c r="B28" s="229"/>
      <c r="C28" s="229"/>
      <c r="D28" s="229"/>
      <c r="E28" s="230"/>
      <c r="F28" s="230"/>
      <c r="G28" s="230"/>
      <c r="H28" s="207"/>
      <c r="I28" s="207"/>
      <c r="J28" s="207"/>
      <c r="K28" s="207"/>
      <c r="L28" s="207"/>
      <c r="M28" s="107">
        <f t="shared" si="0"/>
        <v>0</v>
      </c>
      <c r="N28" s="105"/>
      <c r="O28" s="105"/>
      <c r="P28" s="106"/>
    </row>
    <row r="29" spans="1:16" ht="14.25" customHeight="1">
      <c r="A29" s="25"/>
      <c r="B29" s="25"/>
      <c r="C29" s="25"/>
      <c r="D29" s="25"/>
      <c r="E29" s="208" t="s">
        <v>56</v>
      </c>
      <c r="F29" s="208"/>
      <c r="G29" s="208"/>
      <c r="H29" s="208"/>
      <c r="I29" s="208"/>
      <c r="J29" s="208"/>
      <c r="K29" s="208"/>
      <c r="L29" s="208"/>
      <c r="M29" s="107">
        <f>SUM(M19:P28)</f>
        <v>0</v>
      </c>
      <c r="N29" s="105"/>
      <c r="O29" s="105"/>
      <c r="P29" s="106"/>
    </row>
    <row r="30" spans="1:16" ht="14.25" customHeight="1">
      <c r="A30" s="4"/>
      <c r="B30" s="4"/>
      <c r="C30" s="4"/>
      <c r="D30" s="4"/>
      <c r="E30" s="155" t="s">
        <v>68</v>
      </c>
      <c r="F30" s="155"/>
      <c r="G30" s="155"/>
      <c r="H30" s="155"/>
      <c r="I30" s="155"/>
      <c r="J30" s="155"/>
      <c r="K30" s="155"/>
      <c r="L30" s="155"/>
      <c r="M30" s="107">
        <f>0.75*M29</f>
        <v>0</v>
      </c>
      <c r="N30" s="105"/>
      <c r="O30" s="105"/>
      <c r="P30" s="106"/>
    </row>
    <row r="31" spans="1:16" ht="14.25" customHeight="1">
      <c r="A31" s="29"/>
      <c r="B31" s="29"/>
      <c r="C31" s="29"/>
      <c r="D31" s="37"/>
      <c r="E31" s="216" t="s">
        <v>33</v>
      </c>
      <c r="F31" s="216"/>
      <c r="G31" s="216"/>
      <c r="H31" s="216"/>
      <c r="I31" s="216"/>
      <c r="J31" s="216"/>
      <c r="K31" s="216"/>
      <c r="L31" s="32">
        <v>0.13</v>
      </c>
      <c r="M31" s="217">
        <f>L31*M30</f>
        <v>0</v>
      </c>
      <c r="N31" s="218"/>
      <c r="O31" s="218"/>
      <c r="P31" s="218"/>
    </row>
    <row r="32" spans="1:16" ht="14.25" customHeight="1">
      <c r="A32" s="29"/>
      <c r="B32" s="29"/>
      <c r="C32" s="29"/>
      <c r="D32" s="37"/>
      <c r="E32" s="210" t="s">
        <v>34</v>
      </c>
      <c r="F32" s="211"/>
      <c r="G32" s="211"/>
      <c r="H32" s="211"/>
      <c r="I32" s="211"/>
      <c r="J32" s="211"/>
      <c r="K32" s="219"/>
      <c r="L32" s="32">
        <v>0.06</v>
      </c>
      <c r="M32" s="220">
        <f>L32*M30</f>
        <v>0</v>
      </c>
      <c r="N32" s="221"/>
      <c r="O32" s="221"/>
      <c r="P32" s="217"/>
    </row>
    <row r="33" spans="1:16" ht="14.25" customHeight="1">
      <c r="A33" s="29"/>
      <c r="B33" s="29"/>
      <c r="C33" s="29"/>
      <c r="D33" s="37"/>
      <c r="E33" s="210" t="s">
        <v>1</v>
      </c>
      <c r="F33" s="211"/>
      <c r="G33" s="211"/>
      <c r="H33" s="211"/>
      <c r="I33" s="211"/>
      <c r="J33" s="211"/>
      <c r="K33" s="211"/>
      <c r="L33" s="211"/>
      <c r="M33" s="212">
        <f>'CERTIFIC DE OBRA con Antic '!O19</f>
        <v>0</v>
      </c>
      <c r="N33" s="213"/>
      <c r="O33" s="213"/>
      <c r="P33" s="214"/>
    </row>
    <row r="34" spans="1:16" ht="14.25" customHeight="1">
      <c r="A34" s="29"/>
      <c r="B34" s="29"/>
      <c r="C34" s="29"/>
      <c r="D34" s="37"/>
      <c r="E34" s="222" t="s">
        <v>90</v>
      </c>
      <c r="F34" s="223"/>
      <c r="G34" s="223"/>
      <c r="H34" s="223"/>
      <c r="I34" s="223"/>
      <c r="J34" s="223"/>
      <c r="K34" s="223"/>
      <c r="L34" s="224"/>
      <c r="M34" s="228">
        <f>M33*(M30+M31+M32)</f>
        <v>0</v>
      </c>
      <c r="N34" s="228"/>
      <c r="O34" s="228"/>
      <c r="P34" s="228"/>
    </row>
    <row r="35" spans="1:16" ht="14.25" customHeight="1">
      <c r="A35" s="29"/>
      <c r="B35" s="29"/>
      <c r="C35" s="29"/>
      <c r="D35" s="37"/>
      <c r="E35" s="225"/>
      <c r="F35" s="226"/>
      <c r="G35" s="226"/>
      <c r="H35" s="226"/>
      <c r="I35" s="226"/>
      <c r="J35" s="226"/>
      <c r="K35" s="226"/>
      <c r="L35" s="227"/>
      <c r="M35" s="228"/>
      <c r="N35" s="228"/>
      <c r="O35" s="228"/>
      <c r="P35" s="228"/>
    </row>
    <row r="36" spans="1:16" ht="14.25" customHeight="1">
      <c r="A36" s="29"/>
      <c r="B36" s="29"/>
      <c r="C36" s="29"/>
      <c r="D36" s="37"/>
      <c r="E36" s="49"/>
      <c r="F36" s="49"/>
      <c r="G36" s="49"/>
      <c r="H36" s="49"/>
      <c r="I36" s="49"/>
      <c r="J36" s="49"/>
      <c r="K36" s="49"/>
      <c r="L36" s="49"/>
      <c r="M36" s="38"/>
      <c r="N36" s="38"/>
      <c r="O36" s="38"/>
      <c r="P36" s="38"/>
    </row>
    <row r="37" spans="1:16" ht="14.25" customHeight="1">
      <c r="A37" s="233" t="s">
        <v>69</v>
      </c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5"/>
    </row>
    <row r="38" spans="1:16" ht="12.75" customHeight="1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41"/>
      <c r="N38" s="41"/>
      <c r="O38" s="41"/>
      <c r="P38" s="41"/>
    </row>
    <row r="39" spans="1:16" ht="12.75" customHeight="1">
      <c r="A39" s="231" t="s">
        <v>57</v>
      </c>
      <c r="B39" s="231"/>
      <c r="C39" s="231"/>
      <c r="D39" s="231"/>
      <c r="E39" s="231"/>
      <c r="F39" s="231"/>
      <c r="G39" s="231"/>
      <c r="H39" s="231"/>
      <c r="I39" s="91"/>
      <c r="J39" s="24" t="s">
        <v>27</v>
      </c>
      <c r="K39" s="232"/>
      <c r="L39" s="232"/>
      <c r="M39" s="232"/>
      <c r="N39" s="60" t="s">
        <v>98</v>
      </c>
      <c r="O39" s="143"/>
      <c r="P39" s="143"/>
    </row>
    <row r="40" spans="1:1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" customHeight="1">
      <c r="A41" s="233" t="s">
        <v>58</v>
      </c>
      <c r="B41" s="234"/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5"/>
    </row>
    <row r="42" spans="1:16" ht="14.25" customHeight="1">
      <c r="A42" s="104" t="s">
        <v>53</v>
      </c>
      <c r="B42" s="104"/>
      <c r="C42" s="104"/>
      <c r="D42" s="104"/>
      <c r="E42" s="104" t="s">
        <v>60</v>
      </c>
      <c r="F42" s="104"/>
      <c r="G42" s="104"/>
      <c r="H42" s="104" t="s">
        <v>59</v>
      </c>
      <c r="I42" s="104"/>
      <c r="J42" s="104"/>
      <c r="K42" s="104"/>
      <c r="L42" s="104"/>
      <c r="M42" s="236" t="s">
        <v>55</v>
      </c>
      <c r="N42" s="104"/>
      <c r="O42" s="104"/>
      <c r="P42" s="104"/>
    </row>
    <row r="43" spans="1:16" ht="14.25" customHeight="1">
      <c r="A43" s="229"/>
      <c r="B43" s="229"/>
      <c r="C43" s="229"/>
      <c r="D43" s="229"/>
      <c r="E43" s="230"/>
      <c r="F43" s="230"/>
      <c r="G43" s="230"/>
      <c r="H43" s="207"/>
      <c r="I43" s="207"/>
      <c r="J43" s="207"/>
      <c r="K43" s="207"/>
      <c r="L43" s="207"/>
      <c r="M43" s="107">
        <f>E43*H43</f>
        <v>0</v>
      </c>
      <c r="N43" s="105"/>
      <c r="O43" s="105"/>
      <c r="P43" s="106"/>
    </row>
    <row r="44" spans="1:16" ht="14.25" customHeight="1">
      <c r="A44" s="229"/>
      <c r="B44" s="229"/>
      <c r="C44" s="229"/>
      <c r="D44" s="229"/>
      <c r="E44" s="230"/>
      <c r="F44" s="230"/>
      <c r="G44" s="230"/>
      <c r="H44" s="207"/>
      <c r="I44" s="207"/>
      <c r="J44" s="207"/>
      <c r="K44" s="207"/>
      <c r="L44" s="207"/>
      <c r="M44" s="107">
        <f t="shared" ref="M44:M47" si="2">E44*H44</f>
        <v>0</v>
      </c>
      <c r="N44" s="105"/>
      <c r="O44" s="105"/>
      <c r="P44" s="106"/>
    </row>
    <row r="45" spans="1:16" ht="14.25" customHeight="1">
      <c r="A45" s="229"/>
      <c r="B45" s="229"/>
      <c r="C45" s="229"/>
      <c r="D45" s="229"/>
      <c r="E45" s="230"/>
      <c r="F45" s="230"/>
      <c r="G45" s="230"/>
      <c r="H45" s="207"/>
      <c r="I45" s="207"/>
      <c r="J45" s="207"/>
      <c r="K45" s="207"/>
      <c r="L45" s="207"/>
      <c r="M45" s="107">
        <f t="shared" si="2"/>
        <v>0</v>
      </c>
      <c r="N45" s="105"/>
      <c r="O45" s="105"/>
      <c r="P45" s="106"/>
    </row>
    <row r="46" spans="1:16" ht="14.25" customHeight="1">
      <c r="A46" s="229"/>
      <c r="B46" s="229"/>
      <c r="C46" s="229"/>
      <c r="D46" s="229"/>
      <c r="E46" s="230"/>
      <c r="F46" s="230"/>
      <c r="G46" s="230"/>
      <c r="H46" s="207"/>
      <c r="I46" s="207"/>
      <c r="J46" s="207"/>
      <c r="K46" s="207"/>
      <c r="L46" s="207"/>
      <c r="M46" s="107">
        <f t="shared" si="2"/>
        <v>0</v>
      </c>
      <c r="N46" s="105"/>
      <c r="O46" s="105"/>
      <c r="P46" s="106"/>
    </row>
    <row r="47" spans="1:16" ht="14.25" customHeight="1">
      <c r="A47" s="229"/>
      <c r="B47" s="229"/>
      <c r="C47" s="229"/>
      <c r="D47" s="229"/>
      <c r="E47" s="230"/>
      <c r="F47" s="230"/>
      <c r="G47" s="230"/>
      <c r="H47" s="207"/>
      <c r="I47" s="207"/>
      <c r="J47" s="207"/>
      <c r="K47" s="207"/>
      <c r="L47" s="207"/>
      <c r="M47" s="107">
        <f t="shared" si="2"/>
        <v>0</v>
      </c>
      <c r="N47" s="105"/>
      <c r="O47" s="105"/>
      <c r="P47" s="106"/>
    </row>
    <row r="48" spans="1:16" ht="14.25" customHeight="1">
      <c r="A48" s="25"/>
      <c r="B48" s="25"/>
      <c r="C48" s="25"/>
      <c r="D48" s="25"/>
      <c r="E48" s="208" t="s">
        <v>56</v>
      </c>
      <c r="F48" s="208"/>
      <c r="G48" s="208"/>
      <c r="H48" s="208"/>
      <c r="I48" s="208"/>
      <c r="J48" s="208"/>
      <c r="K48" s="208"/>
      <c r="L48" s="208"/>
      <c r="M48" s="107">
        <f>SUM(M43:P47)</f>
        <v>0</v>
      </c>
      <c r="N48" s="105"/>
      <c r="O48" s="105"/>
      <c r="P48" s="106"/>
    </row>
    <row r="49" spans="1:16" ht="14.25" customHeight="1">
      <c r="A49" s="4"/>
      <c r="B49" s="4"/>
      <c r="C49" s="4"/>
      <c r="D49" s="4"/>
      <c r="E49" s="155" t="s">
        <v>68</v>
      </c>
      <c r="F49" s="155"/>
      <c r="G49" s="155"/>
      <c r="H49" s="155"/>
      <c r="I49" s="155"/>
      <c r="J49" s="155"/>
      <c r="K49" s="155"/>
      <c r="L49" s="155"/>
      <c r="M49" s="107">
        <f>0.75*M48</f>
        <v>0</v>
      </c>
      <c r="N49" s="105"/>
      <c r="O49" s="105"/>
      <c r="P49" s="106"/>
    </row>
    <row r="50" spans="1:16" ht="14.25" customHeight="1">
      <c r="A50" s="29"/>
      <c r="B50" s="29"/>
      <c r="C50" s="29"/>
      <c r="D50" s="29"/>
      <c r="E50" s="216" t="s">
        <v>33</v>
      </c>
      <c r="F50" s="216"/>
      <c r="G50" s="216"/>
      <c r="H50" s="216"/>
      <c r="I50" s="216"/>
      <c r="J50" s="216"/>
      <c r="K50" s="216"/>
      <c r="L50" s="32">
        <v>0.13</v>
      </c>
      <c r="M50" s="217">
        <f>L50*M49</f>
        <v>0</v>
      </c>
      <c r="N50" s="218"/>
      <c r="O50" s="218"/>
      <c r="P50" s="218"/>
    </row>
    <row r="51" spans="1:16" ht="14.25" customHeight="1">
      <c r="A51" s="29"/>
      <c r="B51" s="29"/>
      <c r="C51" s="29"/>
      <c r="D51" s="29"/>
      <c r="E51" s="210" t="s">
        <v>34</v>
      </c>
      <c r="F51" s="211"/>
      <c r="G51" s="211"/>
      <c r="H51" s="211"/>
      <c r="I51" s="211"/>
      <c r="J51" s="211"/>
      <c r="K51" s="219"/>
      <c r="L51" s="32">
        <v>0.06</v>
      </c>
      <c r="M51" s="220">
        <f>L51*M49</f>
        <v>0</v>
      </c>
      <c r="N51" s="221"/>
      <c r="O51" s="221"/>
      <c r="P51" s="217"/>
    </row>
    <row r="52" spans="1:16" ht="14.25" customHeight="1">
      <c r="A52" s="29"/>
      <c r="B52" s="29"/>
      <c r="C52" s="29"/>
      <c r="D52" s="29"/>
      <c r="E52" s="210" t="s">
        <v>1</v>
      </c>
      <c r="F52" s="211"/>
      <c r="G52" s="211"/>
      <c r="H52" s="211"/>
      <c r="I52" s="211"/>
      <c r="J52" s="211"/>
      <c r="K52" s="211"/>
      <c r="L52" s="211"/>
      <c r="M52" s="212">
        <f>'CERTIFIC DE OBRA con Antic '!O19</f>
        <v>0</v>
      </c>
      <c r="N52" s="213"/>
      <c r="O52" s="213"/>
      <c r="P52" s="214"/>
    </row>
    <row r="53" spans="1:16" ht="14.25" customHeight="1">
      <c r="A53" s="29"/>
      <c r="B53" s="29"/>
      <c r="C53" s="29"/>
      <c r="D53" s="29"/>
      <c r="E53" s="222" t="s">
        <v>89</v>
      </c>
      <c r="F53" s="223"/>
      <c r="G53" s="223"/>
      <c r="H53" s="223"/>
      <c r="I53" s="223"/>
      <c r="J53" s="223"/>
      <c r="K53" s="223"/>
      <c r="L53" s="224"/>
      <c r="M53" s="228">
        <f>M52*(M49+M50+M51)</f>
        <v>0</v>
      </c>
      <c r="N53" s="228"/>
      <c r="O53" s="228"/>
      <c r="P53" s="228"/>
    </row>
    <row r="54" spans="1:16" ht="14.25" customHeight="1">
      <c r="A54" s="29"/>
      <c r="B54" s="29"/>
      <c r="C54" s="29"/>
      <c r="D54" s="29"/>
      <c r="E54" s="225"/>
      <c r="F54" s="226"/>
      <c r="G54" s="226"/>
      <c r="H54" s="226"/>
      <c r="I54" s="226"/>
      <c r="J54" s="226"/>
      <c r="K54" s="226"/>
      <c r="L54" s="227"/>
      <c r="M54" s="228"/>
      <c r="N54" s="228"/>
      <c r="O54" s="228"/>
      <c r="P54" s="228"/>
    </row>
    <row r="55" spans="1:16" ht="14.25" customHeight="1">
      <c r="A55" s="29"/>
      <c r="B55" s="29"/>
      <c r="C55" s="29"/>
      <c r="D55" s="29"/>
      <c r="E55" s="49"/>
      <c r="F55" s="49"/>
      <c r="G55" s="49"/>
      <c r="H55" s="49"/>
      <c r="I55" s="49"/>
      <c r="J55" s="49"/>
      <c r="K55" s="49"/>
      <c r="L55" s="49"/>
      <c r="M55" s="38"/>
      <c r="N55" s="38"/>
      <c r="O55" s="38"/>
      <c r="P55" s="38"/>
    </row>
    <row r="56" spans="1:16" ht="12.75" customHeight="1">
      <c r="A56" s="29"/>
      <c r="B56" s="29"/>
      <c r="C56" s="29"/>
      <c r="D56" s="29"/>
      <c r="E56" s="39"/>
      <c r="F56" s="39"/>
      <c r="G56" s="39"/>
      <c r="H56" s="39"/>
      <c r="I56" s="39"/>
      <c r="J56" s="39"/>
      <c r="K56" s="39"/>
      <c r="L56" s="39"/>
      <c r="M56" s="38"/>
      <c r="N56" s="38"/>
      <c r="O56" s="38"/>
      <c r="P56" s="38"/>
    </row>
    <row r="57" spans="1:16" ht="12.75" customHeight="1">
      <c r="A57" s="231" t="s">
        <v>57</v>
      </c>
      <c r="B57" s="231"/>
      <c r="C57" s="231"/>
      <c r="D57" s="231"/>
      <c r="E57" s="231"/>
      <c r="F57" s="231"/>
      <c r="G57" s="231"/>
      <c r="H57" s="231"/>
      <c r="I57" s="40"/>
      <c r="J57" s="24" t="s">
        <v>27</v>
      </c>
      <c r="K57" s="232"/>
      <c r="L57" s="232"/>
      <c r="M57" s="232"/>
      <c r="N57" s="60" t="s">
        <v>98</v>
      </c>
      <c r="O57" s="143"/>
      <c r="P57" s="143"/>
    </row>
    <row r="58" spans="1:1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" customHeight="1">
      <c r="A59" s="233" t="s">
        <v>58</v>
      </c>
      <c r="B59" s="234"/>
      <c r="C59" s="234"/>
      <c r="D59" s="234"/>
      <c r="E59" s="234"/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5"/>
    </row>
    <row r="60" spans="1:16" ht="14.25" customHeight="1">
      <c r="A60" s="104" t="s">
        <v>53</v>
      </c>
      <c r="B60" s="104"/>
      <c r="C60" s="104"/>
      <c r="D60" s="104"/>
      <c r="E60" s="104" t="s">
        <v>60</v>
      </c>
      <c r="F60" s="104"/>
      <c r="G60" s="104"/>
      <c r="H60" s="104" t="s">
        <v>59</v>
      </c>
      <c r="I60" s="104"/>
      <c r="J60" s="104"/>
      <c r="K60" s="104"/>
      <c r="L60" s="104"/>
      <c r="M60" s="236" t="s">
        <v>55</v>
      </c>
      <c r="N60" s="104"/>
      <c r="O60" s="104"/>
      <c r="P60" s="104"/>
    </row>
    <row r="61" spans="1:16" ht="14.25" customHeight="1">
      <c r="A61" s="229"/>
      <c r="B61" s="229"/>
      <c r="C61" s="229"/>
      <c r="D61" s="229"/>
      <c r="E61" s="230"/>
      <c r="F61" s="230"/>
      <c r="G61" s="230"/>
      <c r="H61" s="207"/>
      <c r="I61" s="207"/>
      <c r="J61" s="207"/>
      <c r="K61" s="207"/>
      <c r="L61" s="207"/>
      <c r="M61" s="107">
        <f>E61*H61</f>
        <v>0</v>
      </c>
      <c r="N61" s="105"/>
      <c r="O61" s="105"/>
      <c r="P61" s="106"/>
    </row>
    <row r="62" spans="1:16" ht="14.25" customHeight="1">
      <c r="A62" s="229"/>
      <c r="B62" s="229"/>
      <c r="C62" s="229"/>
      <c r="D62" s="229"/>
      <c r="E62" s="230"/>
      <c r="F62" s="230"/>
      <c r="G62" s="230"/>
      <c r="H62" s="207"/>
      <c r="I62" s="207"/>
      <c r="J62" s="207"/>
      <c r="K62" s="207"/>
      <c r="L62" s="207"/>
      <c r="M62" s="107">
        <f t="shared" ref="M62:M65" si="3">E62*H62</f>
        <v>0</v>
      </c>
      <c r="N62" s="105"/>
      <c r="O62" s="105"/>
      <c r="P62" s="106"/>
    </row>
    <row r="63" spans="1:16" ht="14.25" customHeight="1">
      <c r="A63" s="229"/>
      <c r="B63" s="229"/>
      <c r="C63" s="229"/>
      <c r="D63" s="229"/>
      <c r="E63" s="230"/>
      <c r="F63" s="230"/>
      <c r="G63" s="230"/>
      <c r="H63" s="207"/>
      <c r="I63" s="207"/>
      <c r="J63" s="207"/>
      <c r="K63" s="207"/>
      <c r="L63" s="207"/>
      <c r="M63" s="107">
        <f t="shared" si="3"/>
        <v>0</v>
      </c>
      <c r="N63" s="105"/>
      <c r="O63" s="105"/>
      <c r="P63" s="106"/>
    </row>
    <row r="64" spans="1:16" ht="14.25" customHeight="1">
      <c r="A64" s="229"/>
      <c r="B64" s="229"/>
      <c r="C64" s="229"/>
      <c r="D64" s="229"/>
      <c r="E64" s="230"/>
      <c r="F64" s="230"/>
      <c r="G64" s="230"/>
      <c r="H64" s="207"/>
      <c r="I64" s="207"/>
      <c r="J64" s="207"/>
      <c r="K64" s="207"/>
      <c r="L64" s="207"/>
      <c r="M64" s="107">
        <f t="shared" si="3"/>
        <v>0</v>
      </c>
      <c r="N64" s="105"/>
      <c r="O64" s="105"/>
      <c r="P64" s="106"/>
    </row>
    <row r="65" spans="1:16" ht="14.25" customHeight="1">
      <c r="A65" s="229"/>
      <c r="B65" s="229"/>
      <c r="C65" s="229"/>
      <c r="D65" s="229"/>
      <c r="E65" s="230"/>
      <c r="F65" s="230"/>
      <c r="G65" s="230"/>
      <c r="H65" s="207"/>
      <c r="I65" s="207"/>
      <c r="J65" s="207"/>
      <c r="K65" s="207"/>
      <c r="L65" s="207"/>
      <c r="M65" s="107">
        <f t="shared" si="3"/>
        <v>0</v>
      </c>
      <c r="N65" s="105"/>
      <c r="O65" s="105"/>
      <c r="P65" s="106"/>
    </row>
    <row r="66" spans="1:16" ht="14.25" customHeight="1">
      <c r="A66" s="25"/>
      <c r="B66" s="25"/>
      <c r="C66" s="25"/>
      <c r="D66" s="25"/>
      <c r="E66" s="208" t="s">
        <v>56</v>
      </c>
      <c r="F66" s="208"/>
      <c r="G66" s="208"/>
      <c r="H66" s="208"/>
      <c r="I66" s="208"/>
      <c r="J66" s="208"/>
      <c r="K66" s="208"/>
      <c r="L66" s="208"/>
      <c r="M66" s="107">
        <f>SUM(M61:P65)</f>
        <v>0</v>
      </c>
      <c r="N66" s="105"/>
      <c r="O66" s="105"/>
      <c r="P66" s="106"/>
    </row>
    <row r="67" spans="1:16" ht="14.25" customHeight="1">
      <c r="A67" s="4"/>
      <c r="B67" s="4"/>
      <c r="C67" s="4"/>
      <c r="D67" s="4"/>
      <c r="E67" s="155" t="s">
        <v>68</v>
      </c>
      <c r="F67" s="155"/>
      <c r="G67" s="155"/>
      <c r="H67" s="155"/>
      <c r="I67" s="155"/>
      <c r="J67" s="155"/>
      <c r="K67" s="155"/>
      <c r="L67" s="155"/>
      <c r="M67" s="107">
        <f>0.75*M66</f>
        <v>0</v>
      </c>
      <c r="N67" s="105"/>
      <c r="O67" s="105"/>
      <c r="P67" s="106"/>
    </row>
    <row r="68" spans="1:16" ht="14.25" customHeight="1">
      <c r="A68" s="29"/>
      <c r="B68" s="29"/>
      <c r="C68" s="29"/>
      <c r="D68" s="29"/>
      <c r="E68" s="216" t="s">
        <v>33</v>
      </c>
      <c r="F68" s="216"/>
      <c r="G68" s="216"/>
      <c r="H68" s="216"/>
      <c r="I68" s="216"/>
      <c r="J68" s="216"/>
      <c r="K68" s="216"/>
      <c r="L68" s="32">
        <v>0.13</v>
      </c>
      <c r="M68" s="217">
        <f>L68*M67</f>
        <v>0</v>
      </c>
      <c r="N68" s="218"/>
      <c r="O68" s="218"/>
      <c r="P68" s="218"/>
    </row>
    <row r="69" spans="1:16" ht="14.25" customHeight="1">
      <c r="A69" s="29"/>
      <c r="B69" s="29"/>
      <c r="C69" s="29"/>
      <c r="D69" s="29"/>
      <c r="E69" s="210" t="s">
        <v>34</v>
      </c>
      <c r="F69" s="211"/>
      <c r="G69" s="211"/>
      <c r="H69" s="211"/>
      <c r="I69" s="211"/>
      <c r="J69" s="211"/>
      <c r="K69" s="219"/>
      <c r="L69" s="32">
        <v>0.06</v>
      </c>
      <c r="M69" s="220">
        <f>L69*M67</f>
        <v>0</v>
      </c>
      <c r="N69" s="221"/>
      <c r="O69" s="221"/>
      <c r="P69" s="217"/>
    </row>
    <row r="70" spans="1:16" ht="14.25" customHeight="1">
      <c r="A70" s="29"/>
      <c r="B70" s="29"/>
      <c r="C70" s="29"/>
      <c r="D70" s="29"/>
      <c r="E70" s="210" t="s">
        <v>1</v>
      </c>
      <c r="F70" s="211"/>
      <c r="G70" s="211"/>
      <c r="H70" s="211"/>
      <c r="I70" s="211"/>
      <c r="J70" s="211"/>
      <c r="K70" s="211"/>
      <c r="L70" s="211"/>
      <c r="M70" s="212">
        <f>'CERTIFIC DE OBRA con Antic '!O19</f>
        <v>0</v>
      </c>
      <c r="N70" s="213"/>
      <c r="O70" s="213"/>
      <c r="P70" s="214"/>
    </row>
    <row r="71" spans="1:16" ht="14.25" customHeight="1">
      <c r="A71" s="29"/>
      <c r="B71" s="29"/>
      <c r="C71" s="29"/>
      <c r="D71" s="29"/>
      <c r="E71" s="222" t="s">
        <v>89</v>
      </c>
      <c r="F71" s="223"/>
      <c r="G71" s="223"/>
      <c r="H71" s="223"/>
      <c r="I71" s="223"/>
      <c r="J71" s="223"/>
      <c r="K71" s="223"/>
      <c r="L71" s="224"/>
      <c r="M71" s="228">
        <f>M70*(M67+M68+M69)</f>
        <v>0</v>
      </c>
      <c r="N71" s="228"/>
      <c r="O71" s="228"/>
      <c r="P71" s="228"/>
    </row>
    <row r="72" spans="1:16" ht="14.25" customHeight="1">
      <c r="A72" s="29"/>
      <c r="B72" s="29"/>
      <c r="C72" s="29"/>
      <c r="D72" s="29"/>
      <c r="E72" s="225"/>
      <c r="F72" s="226"/>
      <c r="G72" s="226"/>
      <c r="H72" s="226"/>
      <c r="I72" s="226"/>
      <c r="J72" s="226"/>
      <c r="K72" s="226"/>
      <c r="L72" s="227"/>
      <c r="M72" s="228"/>
      <c r="N72" s="228"/>
      <c r="O72" s="228"/>
      <c r="P72" s="228"/>
    </row>
    <row r="73" spans="1:16" ht="14.25" customHeight="1">
      <c r="A73" s="29"/>
      <c r="B73" s="29"/>
      <c r="C73" s="29"/>
      <c r="D73" s="29"/>
      <c r="E73" s="49"/>
      <c r="F73" s="49"/>
      <c r="G73" s="49"/>
      <c r="H73" s="49"/>
      <c r="I73" s="49"/>
      <c r="J73" s="49"/>
      <c r="K73" s="49"/>
      <c r="L73" s="49"/>
      <c r="M73" s="38"/>
      <c r="N73" s="38"/>
      <c r="O73" s="38"/>
      <c r="P73" s="38"/>
    </row>
    <row r="74" spans="1:16" ht="14.25" customHeight="1">
      <c r="A74" s="29"/>
      <c r="B74" s="29"/>
      <c r="C74" s="29"/>
      <c r="D74" s="29"/>
      <c r="E74" s="49"/>
      <c r="F74" s="49"/>
      <c r="G74" s="49"/>
      <c r="H74" s="49"/>
      <c r="I74" s="49"/>
      <c r="J74" s="49"/>
      <c r="K74" s="49"/>
      <c r="L74" s="49"/>
      <c r="M74" s="38"/>
      <c r="N74" s="38"/>
      <c r="O74" s="38"/>
      <c r="P74" s="38"/>
    </row>
    <row r="75" spans="1:16" ht="14.25" customHeight="1">
      <c r="A75" s="205" t="s">
        <v>74</v>
      </c>
      <c r="B75" s="205"/>
      <c r="C75" s="205"/>
      <c r="D75" s="205"/>
      <c r="E75" s="205"/>
      <c r="F75" s="205"/>
      <c r="G75" s="205"/>
      <c r="H75" s="205"/>
      <c r="I75" s="205"/>
      <c r="J75" s="205"/>
      <c r="K75" s="205"/>
      <c r="L75" s="205"/>
      <c r="M75" s="205"/>
      <c r="N75" s="205"/>
      <c r="O75" s="205"/>
      <c r="P75" s="205"/>
    </row>
    <row r="76" spans="1:16" ht="14.25" customHeight="1">
      <c r="A76" s="205"/>
      <c r="B76" s="205"/>
      <c r="C76" s="205"/>
      <c r="D76" s="205"/>
      <c r="E76" s="205"/>
      <c r="F76" s="205"/>
      <c r="G76" s="205"/>
      <c r="H76" s="205"/>
      <c r="I76" s="205"/>
      <c r="J76" s="205"/>
      <c r="K76" s="205"/>
      <c r="L76" s="205"/>
      <c r="M76" s="205"/>
      <c r="N76" s="205"/>
      <c r="O76" s="205"/>
      <c r="P76" s="205"/>
    </row>
    <row r="77" spans="1:16" ht="14.25" customHeight="1">
      <c r="A77" s="205"/>
      <c r="B77" s="205"/>
      <c r="C77" s="205"/>
      <c r="D77" s="205"/>
      <c r="E77" s="205"/>
      <c r="F77" s="205"/>
      <c r="G77" s="205"/>
      <c r="H77" s="205"/>
      <c r="I77" s="205"/>
      <c r="J77" s="205"/>
      <c r="K77" s="205"/>
      <c r="L77" s="205"/>
      <c r="M77" s="205"/>
      <c r="N77" s="205"/>
      <c r="O77" s="205"/>
      <c r="P77" s="205"/>
    </row>
    <row r="78" spans="1:16" ht="12.75" customHeight="1">
      <c r="A78" s="29"/>
      <c r="B78" s="29"/>
      <c r="C78" s="29"/>
      <c r="D78" s="29"/>
      <c r="E78" s="39"/>
      <c r="F78" s="39"/>
      <c r="G78" s="39"/>
      <c r="H78" s="39"/>
      <c r="I78" s="39"/>
      <c r="J78" s="39"/>
      <c r="K78" s="39"/>
      <c r="L78" s="39"/>
      <c r="M78" s="38"/>
      <c r="N78" s="38"/>
      <c r="O78" s="38"/>
      <c r="P78" s="38"/>
    </row>
    <row r="79" spans="1:16" ht="12.75" customHeight="1">
      <c r="A79" s="29"/>
      <c r="B79" s="29"/>
      <c r="C79" s="29"/>
      <c r="D79" s="29"/>
      <c r="E79" s="39"/>
      <c r="F79" s="39"/>
      <c r="G79" s="39"/>
      <c r="H79" s="39"/>
      <c r="I79" s="39"/>
      <c r="J79" s="39"/>
      <c r="K79" s="39"/>
      <c r="L79" s="39"/>
      <c r="M79" s="38"/>
      <c r="N79" s="38"/>
      <c r="O79" s="38"/>
      <c r="P79" s="38"/>
    </row>
    <row r="80" spans="1:16" ht="15.75" customHeight="1">
      <c r="A80" s="50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</row>
    <row r="81" spans="1:16" ht="12.75" customHeight="1">
      <c r="A81" s="2" t="s">
        <v>21</v>
      </c>
      <c r="B81" s="23"/>
      <c r="C81" s="143"/>
      <c r="D81" s="143"/>
      <c r="E81" s="143"/>
      <c r="F81" s="143"/>
      <c r="G81" s="143"/>
      <c r="H81" s="143"/>
      <c r="I81" s="24" t="s">
        <v>22</v>
      </c>
      <c r="J81" s="215"/>
      <c r="K81" s="215"/>
      <c r="L81" s="215"/>
      <c r="M81" s="215"/>
      <c r="N81" s="215"/>
      <c r="O81" s="215"/>
      <c r="P81" s="215"/>
    </row>
    <row r="82" spans="1:16">
      <c r="A82" s="1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</row>
    <row r="83" spans="1:16">
      <c r="A83" s="6" t="s">
        <v>70</v>
      </c>
      <c r="B83" s="53" t="s">
        <v>71</v>
      </c>
      <c r="C83" s="143"/>
      <c r="D83" s="143"/>
      <c r="E83" s="143"/>
      <c r="F83" s="143"/>
      <c r="G83" s="143"/>
      <c r="H83" s="209" t="s">
        <v>72</v>
      </c>
      <c r="I83" s="209"/>
      <c r="J83" s="209"/>
      <c r="K83" s="209"/>
      <c r="L83" s="143"/>
      <c r="M83" s="143"/>
      <c r="N83" s="143"/>
      <c r="O83" s="143"/>
      <c r="P83" s="143"/>
    </row>
    <row r="84" spans="1:16">
      <c r="A84" s="6"/>
      <c r="B84" s="53"/>
      <c r="C84" s="206"/>
      <c r="D84" s="206"/>
      <c r="E84" s="206"/>
      <c r="F84" s="206"/>
      <c r="G84" s="206"/>
      <c r="H84" s="53"/>
      <c r="I84" s="53"/>
      <c r="J84" s="53"/>
      <c r="K84" s="53"/>
      <c r="L84" s="206"/>
      <c r="M84" s="206"/>
      <c r="N84" s="206"/>
      <c r="O84" s="206"/>
      <c r="P84" s="206"/>
    </row>
    <row r="85" spans="1:16">
      <c r="A85" s="6"/>
      <c r="B85" s="53"/>
      <c r="C85" s="206"/>
      <c r="D85" s="206"/>
      <c r="E85" s="206"/>
      <c r="F85" s="206"/>
      <c r="G85" s="206"/>
      <c r="H85" s="53"/>
      <c r="I85" s="53"/>
      <c r="J85" s="53"/>
      <c r="K85" s="53"/>
      <c r="L85" s="206"/>
      <c r="M85" s="206"/>
      <c r="N85" s="206"/>
      <c r="O85" s="206"/>
      <c r="P85" s="206"/>
    </row>
    <row r="86" spans="1:16">
      <c r="A86" s="6"/>
      <c r="B86" s="54"/>
      <c r="C86" s="54"/>
      <c r="D86" s="54"/>
      <c r="E86" s="54"/>
      <c r="F86" s="57"/>
      <c r="G86" s="57"/>
      <c r="H86" s="54"/>
      <c r="I86" s="54"/>
      <c r="J86" s="54"/>
      <c r="K86" s="54"/>
      <c r="L86" s="57"/>
      <c r="M86" s="57"/>
      <c r="N86" s="54"/>
      <c r="O86" s="54"/>
      <c r="P86" s="54"/>
    </row>
    <row r="87" spans="1:16">
      <c r="A87" s="6"/>
      <c r="B87" s="54"/>
      <c r="C87" s="54"/>
      <c r="D87" s="54"/>
      <c r="E87" s="54"/>
      <c r="F87" s="57"/>
      <c r="G87" s="57"/>
      <c r="H87" s="54"/>
      <c r="I87" s="54"/>
      <c r="J87" s="54"/>
      <c r="K87" s="54"/>
      <c r="L87" s="57"/>
      <c r="M87" s="57"/>
      <c r="N87" s="54"/>
      <c r="O87" s="54"/>
      <c r="P87" s="54"/>
    </row>
    <row r="88" spans="1:16">
      <c r="A88" s="6"/>
      <c r="B88" s="54"/>
      <c r="C88" s="54"/>
      <c r="D88" s="54"/>
      <c r="E88" s="54"/>
      <c r="F88" s="57"/>
      <c r="G88" s="57"/>
      <c r="H88" s="54"/>
      <c r="I88" s="54"/>
      <c r="J88" s="54"/>
      <c r="K88" s="54"/>
      <c r="L88" s="57"/>
      <c r="M88" s="57"/>
      <c r="N88" s="54"/>
      <c r="O88" s="54"/>
      <c r="P88" s="54"/>
    </row>
    <row r="89" spans="1:16">
      <c r="A89" s="6"/>
      <c r="B89" s="54"/>
      <c r="C89" s="54"/>
      <c r="D89" s="54"/>
      <c r="E89" s="54"/>
      <c r="F89" s="57"/>
      <c r="G89" s="57"/>
      <c r="H89" s="54"/>
      <c r="I89" s="54"/>
      <c r="J89" s="54"/>
      <c r="K89" s="54"/>
      <c r="L89" s="57"/>
      <c r="M89" s="57"/>
      <c r="N89" s="54"/>
      <c r="O89" s="54"/>
      <c r="P89" s="54"/>
    </row>
    <row r="90" spans="1:16">
      <c r="A90" s="6"/>
      <c r="B90" s="54"/>
      <c r="C90" s="54"/>
      <c r="D90" s="54"/>
      <c r="E90" s="54"/>
      <c r="F90" s="57"/>
      <c r="G90" s="57"/>
      <c r="H90" s="54"/>
      <c r="I90" s="54"/>
      <c r="J90" s="54"/>
      <c r="K90" s="54"/>
      <c r="L90" s="57"/>
      <c r="M90" s="57"/>
      <c r="N90" s="54"/>
      <c r="O90" s="54"/>
      <c r="P90" s="54"/>
    </row>
    <row r="91" spans="1:16">
      <c r="A91" s="6"/>
      <c r="B91" s="204" t="s">
        <v>100</v>
      </c>
      <c r="C91" s="204"/>
      <c r="D91" s="204"/>
      <c r="E91" s="204"/>
      <c r="F91" s="204"/>
      <c r="G91" s="204"/>
      <c r="H91" s="54"/>
      <c r="I91" s="54"/>
      <c r="J91" s="54"/>
      <c r="K91" s="55"/>
      <c r="L91" s="204" t="s">
        <v>73</v>
      </c>
      <c r="M91" s="204"/>
      <c r="N91" s="204"/>
      <c r="O91" s="204"/>
      <c r="P91" s="204"/>
    </row>
    <row r="92" spans="1:16">
      <c r="A92" s="6"/>
      <c r="B92" s="204" t="s">
        <v>20</v>
      </c>
      <c r="C92" s="204"/>
      <c r="D92" s="204"/>
      <c r="E92" s="204"/>
      <c r="F92" s="204"/>
      <c r="G92" s="204"/>
      <c r="H92" s="54"/>
      <c r="I92" s="54"/>
      <c r="J92" s="54"/>
      <c r="K92" s="55"/>
      <c r="L92" s="204" t="s">
        <v>20</v>
      </c>
      <c r="M92" s="204"/>
      <c r="N92" s="204"/>
      <c r="O92" s="204"/>
      <c r="P92" s="204"/>
    </row>
    <row r="93" spans="1:16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1:16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1:16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1:16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1:16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1:16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1:16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1:16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1:16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1:16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1:16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1:16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1:16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1:16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</row>
  </sheetData>
  <sheetProtection sheet="1" objects="1" scenarios="1"/>
  <mergeCells count="166">
    <mergeCell ref="H1:K1"/>
    <mergeCell ref="I3:P3"/>
    <mergeCell ref="E5:I5"/>
    <mergeCell ref="J5:P5"/>
    <mergeCell ref="A7:B7"/>
    <mergeCell ref="C7:P7"/>
    <mergeCell ref="E9:L9"/>
    <mergeCell ref="N9:P9"/>
    <mergeCell ref="E34:L35"/>
    <mergeCell ref="M34:P35"/>
    <mergeCell ref="A12:P12"/>
    <mergeCell ref="A15:H15"/>
    <mergeCell ref="K15:M15"/>
    <mergeCell ref="A17:P17"/>
    <mergeCell ref="A18:D18"/>
    <mergeCell ref="E18:G18"/>
    <mergeCell ref="H18:L18"/>
    <mergeCell ref="M18:P18"/>
    <mergeCell ref="A24:D24"/>
    <mergeCell ref="E24:G24"/>
    <mergeCell ref="H24:L24"/>
    <mergeCell ref="M24:P24"/>
    <mergeCell ref="A25:D25"/>
    <mergeCell ref="E25:G25"/>
    <mergeCell ref="H25:L25"/>
    <mergeCell ref="M25:P25"/>
    <mergeCell ref="A19:D19"/>
    <mergeCell ref="E19:G19"/>
    <mergeCell ref="H19:L19"/>
    <mergeCell ref="M19:P19"/>
    <mergeCell ref="A20:D20"/>
    <mergeCell ref="E20:G20"/>
    <mergeCell ref="H20:L20"/>
    <mergeCell ref="M20:P20"/>
    <mergeCell ref="A21:D21"/>
    <mergeCell ref="E21:G21"/>
    <mergeCell ref="H21:L21"/>
    <mergeCell ref="M21:P21"/>
    <mergeCell ref="A22:D22"/>
    <mergeCell ref="E22:G22"/>
    <mergeCell ref="H22:L22"/>
    <mergeCell ref="M22:P22"/>
    <mergeCell ref="A23:D23"/>
    <mergeCell ref="E23:G23"/>
    <mergeCell ref="H23:L23"/>
    <mergeCell ref="M23:P23"/>
    <mergeCell ref="A28:D28"/>
    <mergeCell ref="E28:G28"/>
    <mergeCell ref="H28:L28"/>
    <mergeCell ref="M28:P28"/>
    <mergeCell ref="E29:L29"/>
    <mergeCell ref="M29:P29"/>
    <mergeCell ref="A26:D26"/>
    <mergeCell ref="E26:G26"/>
    <mergeCell ref="H26:L26"/>
    <mergeCell ref="M26:P26"/>
    <mergeCell ref="A27:D27"/>
    <mergeCell ref="E27:G27"/>
    <mergeCell ref="H27:L27"/>
    <mergeCell ref="M27:P27"/>
    <mergeCell ref="E33:L33"/>
    <mergeCell ref="M33:P33"/>
    <mergeCell ref="A39:H39"/>
    <mergeCell ref="K39:M39"/>
    <mergeCell ref="A37:P37"/>
    <mergeCell ref="E30:L30"/>
    <mergeCell ref="M30:P30"/>
    <mergeCell ref="E31:K31"/>
    <mergeCell ref="M31:P31"/>
    <mergeCell ref="E32:K32"/>
    <mergeCell ref="M32:P32"/>
    <mergeCell ref="A41:P41"/>
    <mergeCell ref="A42:D42"/>
    <mergeCell ref="E42:G42"/>
    <mergeCell ref="H42:L42"/>
    <mergeCell ref="M42:P42"/>
    <mergeCell ref="A43:D43"/>
    <mergeCell ref="E43:G43"/>
    <mergeCell ref="H43:L43"/>
    <mergeCell ref="M43:P43"/>
    <mergeCell ref="A46:D46"/>
    <mergeCell ref="E46:G46"/>
    <mergeCell ref="H46:L46"/>
    <mergeCell ref="M46:P46"/>
    <mergeCell ref="A47:D47"/>
    <mergeCell ref="E47:G47"/>
    <mergeCell ref="H47:L47"/>
    <mergeCell ref="M47:P47"/>
    <mergeCell ref="A44:D44"/>
    <mergeCell ref="E44:G44"/>
    <mergeCell ref="H44:L44"/>
    <mergeCell ref="M44:P44"/>
    <mergeCell ref="A45:D45"/>
    <mergeCell ref="E45:G45"/>
    <mergeCell ref="H45:L45"/>
    <mergeCell ref="M45:P45"/>
    <mergeCell ref="E51:K51"/>
    <mergeCell ref="M51:P51"/>
    <mergeCell ref="E52:L52"/>
    <mergeCell ref="M52:P52"/>
    <mergeCell ref="E53:L54"/>
    <mergeCell ref="M53:P54"/>
    <mergeCell ref="E48:L48"/>
    <mergeCell ref="M48:P48"/>
    <mergeCell ref="E49:L49"/>
    <mergeCell ref="M49:P49"/>
    <mergeCell ref="E50:K50"/>
    <mergeCell ref="M50:P50"/>
    <mergeCell ref="A64:D64"/>
    <mergeCell ref="E64:G64"/>
    <mergeCell ref="A65:D65"/>
    <mergeCell ref="E65:G65"/>
    <mergeCell ref="A57:H57"/>
    <mergeCell ref="K57:M57"/>
    <mergeCell ref="A59:P59"/>
    <mergeCell ref="A60:D60"/>
    <mergeCell ref="E60:G60"/>
    <mergeCell ref="H60:L60"/>
    <mergeCell ref="M60:P60"/>
    <mergeCell ref="A61:D61"/>
    <mergeCell ref="E61:G61"/>
    <mergeCell ref="H61:L61"/>
    <mergeCell ref="M61:P61"/>
    <mergeCell ref="A62:D62"/>
    <mergeCell ref="E62:G62"/>
    <mergeCell ref="H62:L62"/>
    <mergeCell ref="M62:P62"/>
    <mergeCell ref="A63:D63"/>
    <mergeCell ref="E63:G63"/>
    <mergeCell ref="H63:L63"/>
    <mergeCell ref="M63:P63"/>
    <mergeCell ref="J81:P81"/>
    <mergeCell ref="E67:L67"/>
    <mergeCell ref="M67:P67"/>
    <mergeCell ref="E68:K68"/>
    <mergeCell ref="M68:P68"/>
    <mergeCell ref="E69:K69"/>
    <mergeCell ref="M69:P69"/>
    <mergeCell ref="H64:L64"/>
    <mergeCell ref="M64:P64"/>
    <mergeCell ref="E71:L72"/>
    <mergeCell ref="M71:P72"/>
    <mergeCell ref="A1:C4"/>
    <mergeCell ref="A5:C5"/>
    <mergeCell ref="O15:P15"/>
    <mergeCell ref="O39:P39"/>
    <mergeCell ref="O57:P57"/>
    <mergeCell ref="L91:P91"/>
    <mergeCell ref="L92:P92"/>
    <mergeCell ref="A75:P77"/>
    <mergeCell ref="C83:G83"/>
    <mergeCell ref="C84:G84"/>
    <mergeCell ref="L83:P83"/>
    <mergeCell ref="L84:P84"/>
    <mergeCell ref="B92:G92"/>
    <mergeCell ref="H65:L65"/>
    <mergeCell ref="M65:P65"/>
    <mergeCell ref="E66:L66"/>
    <mergeCell ref="M66:P66"/>
    <mergeCell ref="C85:G85"/>
    <mergeCell ref="L85:P85"/>
    <mergeCell ref="B91:G91"/>
    <mergeCell ref="H83:K83"/>
    <mergeCell ref="E70:L70"/>
    <mergeCell ref="M70:P70"/>
    <mergeCell ref="C81:H81"/>
  </mergeCells>
  <pageMargins left="0.7" right="0.7" top="0.75" bottom="0.75" header="0.3" footer="0.3"/>
  <pageSetup paperSize="9" orientation="portrait" horizontalDpi="0" verticalDpi="0" r:id="rId1"/>
  <ignoredErrors>
    <ignoredError sqref="I3 J5 C7 E9 N9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18"/>
  <sheetViews>
    <sheetView showGridLines="0" showRowColHeaders="0" topLeftCell="A13" workbookViewId="0">
      <selection activeCell="M24" sqref="M24:R24"/>
    </sheetView>
  </sheetViews>
  <sheetFormatPr baseColWidth="10" defaultRowHeight="12.75"/>
  <cols>
    <col min="1" max="4" width="5.140625" style="2" customWidth="1"/>
    <col min="5" max="5" width="6.28515625" style="2" customWidth="1"/>
    <col min="6" max="7" width="5.140625" style="2" customWidth="1"/>
    <col min="8" max="8" width="6.28515625" style="2" customWidth="1"/>
    <col min="9" max="9" width="5.85546875" style="2" customWidth="1"/>
    <col min="10" max="18" width="5.140625" style="2" customWidth="1"/>
    <col min="19" max="16384" width="11.42578125" style="2"/>
  </cols>
  <sheetData>
    <row r="1" spans="1:19">
      <c r="A1" s="237"/>
      <c r="B1" s="237"/>
      <c r="C1" s="237"/>
      <c r="D1" s="6"/>
      <c r="E1" s="6"/>
      <c r="F1" s="6"/>
      <c r="G1" s="6"/>
      <c r="H1" s="6"/>
      <c r="I1" s="237" t="s">
        <v>132</v>
      </c>
      <c r="J1" s="237"/>
      <c r="K1" s="237"/>
      <c r="L1" s="6"/>
      <c r="M1" s="6"/>
      <c r="N1" s="6"/>
      <c r="O1" s="6"/>
      <c r="P1" s="6"/>
      <c r="Q1" s="6"/>
      <c r="R1" s="6"/>
    </row>
    <row r="2" spans="1:19">
      <c r="A2" s="237"/>
      <c r="B2" s="237"/>
      <c r="C2" s="237"/>
      <c r="D2" s="5"/>
      <c r="E2" s="53" t="s">
        <v>12</v>
      </c>
      <c r="F2" s="53"/>
      <c r="G2" s="53"/>
      <c r="H2" s="53"/>
      <c r="I2" s="238">
        <f>'CERTIFIC DE OBRA con Antic '!I3:Q3</f>
        <v>0</v>
      </c>
      <c r="J2" s="238"/>
      <c r="K2" s="238"/>
      <c r="L2" s="238"/>
      <c r="M2" s="238"/>
      <c r="N2" s="238"/>
      <c r="O2" s="238"/>
      <c r="P2" s="238"/>
      <c r="Q2" s="238"/>
      <c r="R2" s="238"/>
    </row>
    <row r="3" spans="1:19" ht="6" customHeight="1">
      <c r="A3" s="237"/>
      <c r="B3" s="237"/>
      <c r="C3" s="237"/>
      <c r="D3" s="86"/>
      <c r="E3" s="86"/>
      <c r="F3" s="86"/>
      <c r="G3" s="86"/>
      <c r="H3" s="86"/>
      <c r="I3" s="86"/>
      <c r="J3" s="86"/>
      <c r="K3" s="86"/>
      <c r="L3" s="86"/>
      <c r="M3" s="86"/>
      <c r="N3" s="5"/>
      <c r="O3" s="5"/>
      <c r="P3" s="5"/>
      <c r="Q3" s="5"/>
      <c r="R3" s="6"/>
    </row>
    <row r="4" spans="1:19" ht="13.5" customHeight="1">
      <c r="A4" s="237"/>
      <c r="B4" s="237"/>
      <c r="C4" s="237"/>
      <c r="D4" s="5"/>
      <c r="E4" s="239" t="s">
        <v>18</v>
      </c>
      <c r="F4" s="239"/>
      <c r="G4" s="239"/>
      <c r="H4" s="239"/>
      <c r="I4" s="239"/>
      <c r="J4" s="238">
        <f>'CERTIFIC DE OBRA con Antic '!J5:Q5</f>
        <v>0</v>
      </c>
      <c r="K4" s="238"/>
      <c r="L4" s="238"/>
      <c r="M4" s="238"/>
      <c r="N4" s="238"/>
      <c r="O4" s="238"/>
      <c r="P4" s="238"/>
      <c r="Q4" s="238"/>
      <c r="R4" s="238"/>
    </row>
    <row r="5" spans="1:19" ht="6" customHeight="1">
      <c r="A5" s="87"/>
      <c r="B5" s="87"/>
      <c r="C5" s="87"/>
      <c r="D5" s="87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>
      <c r="A6" s="239" t="s">
        <v>10</v>
      </c>
      <c r="B6" s="239"/>
      <c r="C6" s="238">
        <f>'CERTIFIC DE OBRA con Antic '!C7:Q7</f>
        <v>0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</row>
    <row r="7" spans="1:19" ht="6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>
      <c r="A8" s="5" t="s">
        <v>23</v>
      </c>
      <c r="B8" s="5"/>
      <c r="C8" s="5"/>
      <c r="D8" s="5"/>
      <c r="E8" s="238">
        <f>'CERTIFIC DE OBRA con Antic '!E9:L9</f>
        <v>0</v>
      </c>
      <c r="F8" s="238"/>
      <c r="G8" s="238"/>
      <c r="H8" s="238"/>
      <c r="I8" s="238"/>
      <c r="J8" s="238"/>
      <c r="K8" s="238"/>
      <c r="L8" s="238"/>
      <c r="M8" s="238"/>
      <c r="N8" s="86" t="s">
        <v>24</v>
      </c>
      <c r="O8" s="243">
        <f>'CERTIFIC DE OBRA con Antic '!N9</f>
        <v>0</v>
      </c>
      <c r="P8" s="243"/>
      <c r="Q8" s="243"/>
      <c r="R8" s="243"/>
    </row>
    <row r="9" spans="1:19">
      <c r="A9" s="5"/>
      <c r="B9" s="5"/>
      <c r="C9" s="5"/>
      <c r="D9" s="5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6"/>
    </row>
    <row r="10" spans="1:19" ht="18">
      <c r="A10" s="240" t="s">
        <v>50</v>
      </c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2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 ht="15" customHeight="1">
      <c r="A12" s="231" t="s">
        <v>31</v>
      </c>
      <c r="B12" s="231"/>
      <c r="C12" s="231"/>
      <c r="D12" s="231"/>
      <c r="E12" s="231"/>
      <c r="F12" s="231"/>
      <c r="G12" s="231"/>
      <c r="H12" s="231"/>
      <c r="I12" s="231"/>
      <c r="J12" s="90"/>
      <c r="K12" s="28" t="s">
        <v>27</v>
      </c>
      <c r="L12" s="244"/>
      <c r="M12" s="244"/>
      <c r="N12" s="244"/>
      <c r="O12" s="244"/>
      <c r="P12" s="61" t="s">
        <v>98</v>
      </c>
      <c r="Q12" s="245"/>
      <c r="R12" s="246"/>
    </row>
    <row r="13" spans="1:1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9" ht="13.5" customHeight="1">
      <c r="A14" s="256" t="s">
        <v>39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</row>
    <row r="15" spans="1:19" ht="15.7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31"/>
    </row>
    <row r="16" spans="1:19" ht="15.75" customHeight="1">
      <c r="A16" s="257" t="s">
        <v>47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7"/>
      <c r="Q16" s="257"/>
      <c r="R16" s="257"/>
      <c r="S16" s="31"/>
    </row>
    <row r="17" spans="1:18" ht="14.25" customHeight="1">
      <c r="A17" s="210" t="s">
        <v>62</v>
      </c>
      <c r="B17" s="211"/>
      <c r="C17" s="211"/>
      <c r="D17" s="211"/>
      <c r="E17" s="211"/>
      <c r="F17" s="211"/>
      <c r="G17" s="211"/>
      <c r="H17" s="211"/>
      <c r="I17" s="211"/>
      <c r="J17" s="211"/>
      <c r="K17" s="211"/>
      <c r="L17" s="211"/>
      <c r="M17" s="254"/>
      <c r="N17" s="254"/>
      <c r="O17" s="254"/>
      <c r="P17" s="254"/>
      <c r="Q17" s="254"/>
      <c r="R17" s="254"/>
    </row>
    <row r="18" spans="1:18" ht="14.25" customHeight="1">
      <c r="A18" s="258" t="s">
        <v>65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4"/>
      <c r="N18" s="254"/>
      <c r="O18" s="254"/>
      <c r="P18" s="254"/>
      <c r="Q18" s="254"/>
      <c r="R18" s="254"/>
    </row>
    <row r="19" spans="1:18" ht="14.25" customHeight="1">
      <c r="A19" s="247" t="s">
        <v>79</v>
      </c>
      <c r="B19" s="248"/>
      <c r="C19" s="248"/>
      <c r="D19" s="248"/>
      <c r="E19" s="249" t="s">
        <v>91</v>
      </c>
      <c r="F19" s="250"/>
      <c r="G19" s="250"/>
      <c r="H19" s="250"/>
      <c r="I19" s="250"/>
      <c r="J19" s="250"/>
      <c r="K19" s="250"/>
      <c r="L19" s="250"/>
      <c r="M19" s="220">
        <f>0.5*M18</f>
        <v>0</v>
      </c>
      <c r="N19" s="221"/>
      <c r="O19" s="221"/>
      <c r="P19" s="221"/>
      <c r="Q19" s="221"/>
      <c r="R19" s="217"/>
    </row>
    <row r="20" spans="1:18" ht="14.25" customHeight="1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34"/>
      <c r="N20" s="34"/>
      <c r="O20" s="34"/>
      <c r="P20" s="34"/>
      <c r="Q20" s="34"/>
      <c r="R20" s="35"/>
    </row>
    <row r="21" spans="1:18" ht="14.25" customHeight="1">
      <c r="A21" s="26"/>
      <c r="B21" s="26"/>
      <c r="C21" s="26"/>
      <c r="D21" s="26"/>
      <c r="E21" s="251" t="s">
        <v>101</v>
      </c>
      <c r="F21" s="252"/>
      <c r="G21" s="252"/>
      <c r="H21" s="252"/>
      <c r="I21" s="252"/>
      <c r="J21" s="252"/>
      <c r="K21" s="252"/>
      <c r="L21" s="253"/>
      <c r="M21" s="254"/>
      <c r="N21" s="254"/>
      <c r="O21" s="254"/>
      <c r="P21" s="254"/>
      <c r="Q21" s="254"/>
      <c r="R21" s="254"/>
    </row>
    <row r="22" spans="1:18" ht="14.25" customHeight="1">
      <c r="A22" s="26"/>
      <c r="B22" s="26"/>
      <c r="C22" s="26"/>
      <c r="D22" s="26"/>
      <c r="E22" s="255" t="s">
        <v>33</v>
      </c>
      <c r="F22" s="255"/>
      <c r="G22" s="255"/>
      <c r="H22" s="255"/>
      <c r="I22" s="255"/>
      <c r="J22" s="255"/>
      <c r="K22" s="255"/>
      <c r="L22" s="32">
        <v>0.13</v>
      </c>
      <c r="M22" s="218">
        <f>L22*M21</f>
        <v>0</v>
      </c>
      <c r="N22" s="218"/>
      <c r="O22" s="218"/>
      <c r="P22" s="218"/>
      <c r="Q22" s="218"/>
      <c r="R22" s="218"/>
    </row>
    <row r="23" spans="1:18" ht="14.25" customHeight="1">
      <c r="A23" s="26"/>
      <c r="B23" s="26"/>
      <c r="C23" s="26"/>
      <c r="D23" s="26"/>
      <c r="E23" s="255" t="s">
        <v>34</v>
      </c>
      <c r="F23" s="255"/>
      <c r="G23" s="255"/>
      <c r="H23" s="255"/>
      <c r="I23" s="255"/>
      <c r="J23" s="255"/>
      <c r="K23" s="255"/>
      <c r="L23" s="32">
        <v>0.06</v>
      </c>
      <c r="M23" s="218">
        <f>L23*M21</f>
        <v>0</v>
      </c>
      <c r="N23" s="218"/>
      <c r="O23" s="218"/>
      <c r="P23" s="218"/>
      <c r="Q23" s="218"/>
      <c r="R23" s="218"/>
    </row>
    <row r="24" spans="1:18" ht="14.25" customHeight="1">
      <c r="A24" s="26"/>
      <c r="B24" s="26"/>
      <c r="C24" s="26"/>
      <c r="D24" s="26"/>
      <c r="E24" s="255" t="s">
        <v>1</v>
      </c>
      <c r="F24" s="255"/>
      <c r="G24" s="255"/>
      <c r="H24" s="255"/>
      <c r="I24" s="255"/>
      <c r="J24" s="255"/>
      <c r="K24" s="255"/>
      <c r="L24" s="255"/>
      <c r="M24" s="212">
        <f>'CERTIFIC DE OBRA con Antic '!O19</f>
        <v>0</v>
      </c>
      <c r="N24" s="213"/>
      <c r="O24" s="213"/>
      <c r="P24" s="213"/>
      <c r="Q24" s="213"/>
      <c r="R24" s="214"/>
    </row>
    <row r="25" spans="1:18" ht="14.25" customHeight="1">
      <c r="A25" s="26"/>
      <c r="B25" s="26"/>
      <c r="C25" s="26"/>
      <c r="D25" s="26"/>
      <c r="E25" s="267" t="s">
        <v>66</v>
      </c>
      <c r="F25" s="267"/>
      <c r="G25" s="267"/>
      <c r="H25" s="267"/>
      <c r="I25" s="267"/>
      <c r="J25" s="267"/>
      <c r="K25" s="267"/>
      <c r="L25" s="267"/>
      <c r="M25" s="218">
        <f>M24*(M21+M22+M23)</f>
        <v>0</v>
      </c>
      <c r="N25" s="218"/>
      <c r="O25" s="218"/>
      <c r="P25" s="218"/>
      <c r="Q25" s="218"/>
      <c r="R25" s="218"/>
    </row>
    <row r="26" spans="1:18" ht="15.7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33"/>
      <c r="N26" s="33"/>
      <c r="O26" s="33"/>
      <c r="P26" s="33"/>
      <c r="Q26" s="33"/>
      <c r="R26" s="33"/>
    </row>
    <row r="27" spans="1:18" ht="15.75" customHeight="1">
      <c r="A27" s="257" t="s">
        <v>123</v>
      </c>
      <c r="B27" s="257"/>
      <c r="C27" s="257"/>
      <c r="D27" s="257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7"/>
      <c r="Q27" s="257"/>
      <c r="R27" s="257"/>
    </row>
    <row r="28" spans="1:18" ht="14.25" customHeight="1">
      <c r="A28" s="216" t="s">
        <v>63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54"/>
      <c r="N28" s="254"/>
      <c r="O28" s="254"/>
      <c r="P28" s="254"/>
      <c r="Q28" s="254"/>
      <c r="R28" s="254"/>
    </row>
    <row r="29" spans="1:18" ht="14.25" customHeight="1">
      <c r="A29" s="260" t="s">
        <v>102</v>
      </c>
      <c r="B29" s="261"/>
      <c r="C29" s="261"/>
      <c r="D29" s="261"/>
      <c r="E29" s="261"/>
      <c r="F29" s="261"/>
      <c r="G29" s="261"/>
      <c r="H29" s="261"/>
      <c r="I29" s="261"/>
      <c r="J29" s="261"/>
      <c r="K29" s="261"/>
      <c r="L29" s="262"/>
      <c r="M29" s="263"/>
      <c r="N29" s="263"/>
      <c r="O29" s="263"/>
      <c r="P29" s="263"/>
      <c r="Q29" s="263"/>
      <c r="R29" s="263"/>
    </row>
    <row r="30" spans="1:18" ht="18.75" customHeight="1">
      <c r="A30" s="260" t="s">
        <v>112</v>
      </c>
      <c r="B30" s="261"/>
      <c r="C30" s="261"/>
      <c r="D30" s="261"/>
      <c r="E30" s="262"/>
      <c r="F30" s="260" t="s">
        <v>113</v>
      </c>
      <c r="G30" s="261"/>
      <c r="H30" s="261"/>
      <c r="I30" s="262"/>
      <c r="J30" s="261" t="s">
        <v>114</v>
      </c>
      <c r="K30" s="261"/>
      <c r="L30" s="262"/>
      <c r="M30" s="74"/>
      <c r="N30" s="72"/>
      <c r="O30" s="72"/>
      <c r="P30" s="72"/>
      <c r="Q30" s="72"/>
      <c r="R30" s="75"/>
    </row>
    <row r="31" spans="1:18" ht="24" customHeight="1">
      <c r="A31" s="268"/>
      <c r="B31" s="269"/>
      <c r="C31" s="269"/>
      <c r="D31" s="269"/>
      <c r="E31" s="270"/>
      <c r="F31" s="264"/>
      <c r="G31" s="265"/>
      <c r="H31" s="265"/>
      <c r="I31" s="266"/>
      <c r="J31" s="131"/>
      <c r="K31" s="132"/>
      <c r="L31" s="133"/>
      <c r="M31" s="271">
        <f>F31*J31</f>
        <v>0</v>
      </c>
      <c r="N31" s="272"/>
      <c r="O31" s="272"/>
      <c r="P31" s="272"/>
      <c r="Q31" s="272"/>
      <c r="R31" s="273"/>
    </row>
    <row r="32" spans="1:18" ht="24" customHeight="1">
      <c r="A32" s="268"/>
      <c r="B32" s="269"/>
      <c r="C32" s="269"/>
      <c r="D32" s="269"/>
      <c r="E32" s="270"/>
      <c r="F32" s="264"/>
      <c r="G32" s="265"/>
      <c r="H32" s="265"/>
      <c r="I32" s="266"/>
      <c r="J32" s="131"/>
      <c r="K32" s="132"/>
      <c r="L32" s="133"/>
      <c r="M32" s="271">
        <f t="shared" ref="M32:M34" si="0">F32*J32</f>
        <v>0</v>
      </c>
      <c r="N32" s="272"/>
      <c r="O32" s="272"/>
      <c r="P32" s="272"/>
      <c r="Q32" s="272"/>
      <c r="R32" s="273"/>
    </row>
    <row r="33" spans="1:18" ht="24" customHeight="1">
      <c r="A33" s="268"/>
      <c r="B33" s="269"/>
      <c r="C33" s="269"/>
      <c r="D33" s="269"/>
      <c r="E33" s="270"/>
      <c r="F33" s="264"/>
      <c r="G33" s="265"/>
      <c r="H33" s="265"/>
      <c r="I33" s="266"/>
      <c r="J33" s="131"/>
      <c r="K33" s="132"/>
      <c r="L33" s="133"/>
      <c r="M33" s="271">
        <f t="shared" si="0"/>
        <v>0</v>
      </c>
      <c r="N33" s="272"/>
      <c r="O33" s="272"/>
      <c r="P33" s="272"/>
      <c r="Q33" s="272"/>
      <c r="R33" s="273"/>
    </row>
    <row r="34" spans="1:18" ht="24" customHeight="1">
      <c r="A34" s="268"/>
      <c r="B34" s="269"/>
      <c r="C34" s="269"/>
      <c r="D34" s="269"/>
      <c r="E34" s="270"/>
      <c r="F34" s="264"/>
      <c r="G34" s="265"/>
      <c r="H34" s="265"/>
      <c r="I34" s="266"/>
      <c r="J34" s="131"/>
      <c r="K34" s="132"/>
      <c r="L34" s="133"/>
      <c r="M34" s="271">
        <f t="shared" si="0"/>
        <v>0</v>
      </c>
      <c r="N34" s="272"/>
      <c r="O34" s="272"/>
      <c r="P34" s="272"/>
      <c r="Q34" s="272"/>
      <c r="R34" s="273"/>
    </row>
    <row r="35" spans="1:18" ht="14.25" customHeight="1">
      <c r="A35" s="247" t="s">
        <v>79</v>
      </c>
      <c r="B35" s="248"/>
      <c r="C35" s="248"/>
      <c r="D35" s="248"/>
      <c r="E35" s="248" t="s">
        <v>48</v>
      </c>
      <c r="F35" s="248"/>
      <c r="G35" s="248"/>
      <c r="H35" s="248"/>
      <c r="I35" s="248"/>
      <c r="J35" s="248"/>
      <c r="K35" s="248"/>
      <c r="L35" s="249"/>
      <c r="M35" s="271">
        <f>0.2*SUM(M31:R34)</f>
        <v>0</v>
      </c>
      <c r="N35" s="272"/>
      <c r="O35" s="272"/>
      <c r="P35" s="272"/>
      <c r="Q35" s="272"/>
      <c r="R35" s="273"/>
    </row>
    <row r="36" spans="1:18" ht="14.2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34"/>
      <c r="N36" s="34"/>
      <c r="O36" s="34"/>
      <c r="P36" s="34"/>
      <c r="Q36" s="34"/>
      <c r="R36" s="35"/>
    </row>
    <row r="37" spans="1:18" ht="14.25" customHeight="1">
      <c r="A37" s="26"/>
      <c r="B37" s="26"/>
      <c r="C37" s="26"/>
      <c r="D37" s="26"/>
      <c r="E37" s="251" t="s">
        <v>103</v>
      </c>
      <c r="F37" s="252"/>
      <c r="G37" s="252"/>
      <c r="H37" s="252"/>
      <c r="I37" s="252"/>
      <c r="J37" s="252"/>
      <c r="K37" s="252"/>
      <c r="L37" s="253"/>
      <c r="M37" s="254"/>
      <c r="N37" s="254"/>
      <c r="O37" s="254"/>
      <c r="P37" s="254"/>
      <c r="Q37" s="254"/>
      <c r="R37" s="254"/>
    </row>
    <row r="38" spans="1:18" ht="14.25" customHeight="1">
      <c r="A38" s="26"/>
      <c r="B38" s="26"/>
      <c r="C38" s="26"/>
      <c r="D38" s="26"/>
      <c r="E38" s="255" t="s">
        <v>33</v>
      </c>
      <c r="F38" s="255"/>
      <c r="G38" s="255"/>
      <c r="H38" s="255"/>
      <c r="I38" s="255"/>
      <c r="J38" s="255"/>
      <c r="K38" s="255"/>
      <c r="L38" s="32">
        <v>0.13</v>
      </c>
      <c r="M38" s="218">
        <f>L38*M37</f>
        <v>0</v>
      </c>
      <c r="N38" s="218"/>
      <c r="O38" s="218"/>
      <c r="P38" s="218"/>
      <c r="Q38" s="218"/>
      <c r="R38" s="218"/>
    </row>
    <row r="39" spans="1:18" ht="14.25" customHeight="1">
      <c r="A39" s="26"/>
      <c r="B39" s="26"/>
      <c r="C39" s="26"/>
      <c r="D39" s="26"/>
      <c r="E39" s="255" t="s">
        <v>34</v>
      </c>
      <c r="F39" s="255"/>
      <c r="G39" s="255"/>
      <c r="H39" s="255"/>
      <c r="I39" s="255"/>
      <c r="J39" s="255"/>
      <c r="K39" s="255"/>
      <c r="L39" s="32">
        <v>0.06</v>
      </c>
      <c r="M39" s="218">
        <f>L39*M37</f>
        <v>0</v>
      </c>
      <c r="N39" s="218"/>
      <c r="O39" s="218"/>
      <c r="P39" s="218"/>
      <c r="Q39" s="218"/>
      <c r="R39" s="218"/>
    </row>
    <row r="40" spans="1:18" ht="14.25" customHeight="1">
      <c r="A40" s="26"/>
      <c r="B40" s="26"/>
      <c r="C40" s="26"/>
      <c r="D40" s="26"/>
      <c r="E40" s="255" t="s">
        <v>1</v>
      </c>
      <c r="F40" s="255"/>
      <c r="G40" s="255"/>
      <c r="H40" s="255"/>
      <c r="I40" s="255"/>
      <c r="J40" s="255"/>
      <c r="K40" s="255"/>
      <c r="L40" s="255"/>
      <c r="M40" s="212">
        <f>'CERTIFIC DE OBRA con Antic '!O19</f>
        <v>0</v>
      </c>
      <c r="N40" s="213"/>
      <c r="O40" s="213"/>
      <c r="P40" s="213"/>
      <c r="Q40" s="213"/>
      <c r="R40" s="214"/>
    </row>
    <row r="41" spans="1:18" ht="14.25" customHeight="1">
      <c r="A41" s="26"/>
      <c r="B41" s="26"/>
      <c r="C41" s="26"/>
      <c r="D41" s="26"/>
      <c r="E41" s="267" t="s">
        <v>66</v>
      </c>
      <c r="F41" s="267"/>
      <c r="G41" s="267"/>
      <c r="H41" s="267"/>
      <c r="I41" s="267"/>
      <c r="J41" s="267"/>
      <c r="K41" s="267"/>
      <c r="L41" s="267"/>
      <c r="M41" s="218">
        <f>M40*(M37+M38+M39)</f>
        <v>0</v>
      </c>
      <c r="N41" s="218"/>
      <c r="O41" s="218"/>
      <c r="P41" s="218"/>
      <c r="Q41" s="218"/>
      <c r="R41" s="218"/>
    </row>
    <row r="42" spans="1:18" ht="14.2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33"/>
      <c r="N42" s="33"/>
      <c r="O42" s="33"/>
      <c r="P42" s="33"/>
      <c r="Q42" s="33"/>
      <c r="R42" s="33"/>
    </row>
    <row r="43" spans="1:18" ht="14.25" customHeight="1">
      <c r="A43" s="257" t="s">
        <v>123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</row>
    <row r="44" spans="1:18" ht="14.25" customHeight="1">
      <c r="A44" s="216" t="s">
        <v>63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54"/>
      <c r="N44" s="254"/>
      <c r="O44" s="254"/>
      <c r="P44" s="254"/>
      <c r="Q44" s="254"/>
      <c r="R44" s="254"/>
    </row>
    <row r="45" spans="1:18" ht="14.25" customHeight="1">
      <c r="A45" s="260" t="s">
        <v>102</v>
      </c>
      <c r="B45" s="261"/>
      <c r="C45" s="261"/>
      <c r="D45" s="261"/>
      <c r="E45" s="261"/>
      <c r="F45" s="261"/>
      <c r="G45" s="261"/>
      <c r="H45" s="261"/>
      <c r="I45" s="261"/>
      <c r="J45" s="261"/>
      <c r="K45" s="261"/>
      <c r="L45" s="262"/>
      <c r="M45" s="263"/>
      <c r="N45" s="263"/>
      <c r="O45" s="263"/>
      <c r="P45" s="263"/>
      <c r="Q45" s="263"/>
      <c r="R45" s="263"/>
    </row>
    <row r="46" spans="1:18" ht="18.75" customHeight="1">
      <c r="A46" s="260" t="s">
        <v>112</v>
      </c>
      <c r="B46" s="261"/>
      <c r="C46" s="261"/>
      <c r="D46" s="261"/>
      <c r="E46" s="262"/>
      <c r="F46" s="260" t="s">
        <v>113</v>
      </c>
      <c r="G46" s="261"/>
      <c r="H46" s="261"/>
      <c r="I46" s="262"/>
      <c r="J46" s="261" t="s">
        <v>114</v>
      </c>
      <c r="K46" s="261"/>
      <c r="L46" s="262"/>
      <c r="M46" s="74"/>
      <c r="N46" s="72"/>
      <c r="O46" s="72"/>
      <c r="P46" s="72"/>
      <c r="Q46" s="72"/>
      <c r="R46" s="75"/>
    </row>
    <row r="47" spans="1:18" ht="24" customHeight="1">
      <c r="A47" s="268"/>
      <c r="B47" s="269"/>
      <c r="C47" s="269"/>
      <c r="D47" s="269"/>
      <c r="E47" s="270"/>
      <c r="F47" s="264"/>
      <c r="G47" s="265"/>
      <c r="H47" s="265"/>
      <c r="I47" s="266"/>
      <c r="J47" s="131"/>
      <c r="K47" s="132"/>
      <c r="L47" s="133"/>
      <c r="M47" s="271">
        <f>F47*J47</f>
        <v>0</v>
      </c>
      <c r="N47" s="272"/>
      <c r="O47" s="272"/>
      <c r="P47" s="272"/>
      <c r="Q47" s="272"/>
      <c r="R47" s="273"/>
    </row>
    <row r="48" spans="1:18" ht="24" customHeight="1">
      <c r="A48" s="268"/>
      <c r="B48" s="269"/>
      <c r="C48" s="269"/>
      <c r="D48" s="269"/>
      <c r="E48" s="270"/>
      <c r="F48" s="264"/>
      <c r="G48" s="265"/>
      <c r="H48" s="265"/>
      <c r="I48" s="266"/>
      <c r="J48" s="131"/>
      <c r="K48" s="132"/>
      <c r="L48" s="133"/>
      <c r="M48" s="271">
        <f t="shared" ref="M48:M50" si="1">F48*J48</f>
        <v>0</v>
      </c>
      <c r="N48" s="272"/>
      <c r="O48" s="272"/>
      <c r="P48" s="272"/>
      <c r="Q48" s="272"/>
      <c r="R48" s="273"/>
    </row>
    <row r="49" spans="1:19" ht="24" customHeight="1">
      <c r="A49" s="268"/>
      <c r="B49" s="269"/>
      <c r="C49" s="269"/>
      <c r="D49" s="269"/>
      <c r="E49" s="270"/>
      <c r="F49" s="264"/>
      <c r="G49" s="265"/>
      <c r="H49" s="265"/>
      <c r="I49" s="266"/>
      <c r="J49" s="131"/>
      <c r="K49" s="132"/>
      <c r="L49" s="133"/>
      <c r="M49" s="271">
        <f t="shared" si="1"/>
        <v>0</v>
      </c>
      <c r="N49" s="272"/>
      <c r="O49" s="272"/>
      <c r="P49" s="272"/>
      <c r="Q49" s="272"/>
      <c r="R49" s="273"/>
    </row>
    <row r="50" spans="1:19" ht="24" customHeight="1">
      <c r="A50" s="268"/>
      <c r="B50" s="269"/>
      <c r="C50" s="269"/>
      <c r="D50" s="269"/>
      <c r="E50" s="270"/>
      <c r="F50" s="264"/>
      <c r="G50" s="265"/>
      <c r="H50" s="265"/>
      <c r="I50" s="266"/>
      <c r="J50" s="131"/>
      <c r="K50" s="132"/>
      <c r="L50" s="133"/>
      <c r="M50" s="271">
        <f t="shared" si="1"/>
        <v>0</v>
      </c>
      <c r="N50" s="272"/>
      <c r="O50" s="272"/>
      <c r="P50" s="272"/>
      <c r="Q50" s="272"/>
      <c r="R50" s="273"/>
    </row>
    <row r="51" spans="1:19" ht="14.25" customHeight="1">
      <c r="A51" s="247" t="s">
        <v>79</v>
      </c>
      <c r="B51" s="248"/>
      <c r="C51" s="248"/>
      <c r="D51" s="248"/>
      <c r="E51" s="248" t="s">
        <v>48</v>
      </c>
      <c r="F51" s="248"/>
      <c r="G51" s="248"/>
      <c r="H51" s="248"/>
      <c r="I51" s="248"/>
      <c r="J51" s="248"/>
      <c r="K51" s="248"/>
      <c r="L51" s="249"/>
      <c r="M51" s="271">
        <f>0.2*SUM(M47:R50)</f>
        <v>0</v>
      </c>
      <c r="N51" s="272"/>
      <c r="O51" s="272"/>
      <c r="P51" s="272"/>
      <c r="Q51" s="272"/>
      <c r="R51" s="273"/>
    </row>
    <row r="52" spans="1:19" ht="14.2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34"/>
      <c r="N52" s="34"/>
      <c r="O52" s="34"/>
      <c r="P52" s="34"/>
      <c r="Q52" s="34"/>
      <c r="R52" s="35"/>
    </row>
    <row r="53" spans="1:19" ht="14.25" customHeight="1">
      <c r="A53" s="26"/>
      <c r="B53" s="26"/>
      <c r="C53" s="26"/>
      <c r="D53" s="26"/>
      <c r="E53" s="251" t="s">
        <v>103</v>
      </c>
      <c r="F53" s="252"/>
      <c r="G53" s="252"/>
      <c r="H53" s="252"/>
      <c r="I53" s="252"/>
      <c r="J53" s="252"/>
      <c r="K53" s="252"/>
      <c r="L53" s="253"/>
      <c r="M53" s="254"/>
      <c r="N53" s="254"/>
      <c r="O53" s="254"/>
      <c r="P53" s="254"/>
      <c r="Q53" s="254"/>
      <c r="R53" s="254"/>
    </row>
    <row r="54" spans="1:19" ht="14.25" customHeight="1">
      <c r="A54" s="26"/>
      <c r="B54" s="26"/>
      <c r="C54" s="26"/>
      <c r="D54" s="26"/>
      <c r="E54" s="255" t="s">
        <v>33</v>
      </c>
      <c r="F54" s="255"/>
      <c r="G54" s="255"/>
      <c r="H54" s="255"/>
      <c r="I54" s="255"/>
      <c r="J54" s="255"/>
      <c r="K54" s="255"/>
      <c r="L54" s="32">
        <v>0.13</v>
      </c>
      <c r="M54" s="218">
        <f>L54*M53</f>
        <v>0</v>
      </c>
      <c r="N54" s="218"/>
      <c r="O54" s="218"/>
      <c r="P54" s="218"/>
      <c r="Q54" s="218"/>
      <c r="R54" s="218"/>
    </row>
    <row r="55" spans="1:19" ht="14.25" customHeight="1">
      <c r="A55" s="26"/>
      <c r="B55" s="26"/>
      <c r="C55" s="26"/>
      <c r="D55" s="26"/>
      <c r="E55" s="255" t="s">
        <v>34</v>
      </c>
      <c r="F55" s="255"/>
      <c r="G55" s="255"/>
      <c r="H55" s="255"/>
      <c r="I55" s="255"/>
      <c r="J55" s="255"/>
      <c r="K55" s="255"/>
      <c r="L55" s="32">
        <v>0.06</v>
      </c>
      <c r="M55" s="218">
        <f>L55*M53</f>
        <v>0</v>
      </c>
      <c r="N55" s="218"/>
      <c r="O55" s="218"/>
      <c r="P55" s="218"/>
      <c r="Q55" s="218"/>
      <c r="R55" s="218"/>
    </row>
    <row r="56" spans="1:19" ht="14.25" customHeight="1">
      <c r="A56" s="26"/>
      <c r="B56" s="26"/>
      <c r="C56" s="26"/>
      <c r="D56" s="26"/>
      <c r="E56" s="255" t="s">
        <v>1</v>
      </c>
      <c r="F56" s="255"/>
      <c r="G56" s="255"/>
      <c r="H56" s="255"/>
      <c r="I56" s="255"/>
      <c r="J56" s="255"/>
      <c r="K56" s="255"/>
      <c r="L56" s="255"/>
      <c r="M56" s="212">
        <f>'CERTIFIC DE OBRA con Antic '!O19</f>
        <v>0</v>
      </c>
      <c r="N56" s="213"/>
      <c r="O56" s="213"/>
      <c r="P56" s="213"/>
      <c r="Q56" s="213"/>
      <c r="R56" s="214"/>
    </row>
    <row r="57" spans="1:19" ht="14.25" customHeight="1">
      <c r="A57" s="26"/>
      <c r="B57" s="26"/>
      <c r="C57" s="26"/>
      <c r="D57" s="26"/>
      <c r="E57" s="267" t="s">
        <v>66</v>
      </c>
      <c r="F57" s="267"/>
      <c r="G57" s="267"/>
      <c r="H57" s="267"/>
      <c r="I57" s="267"/>
      <c r="J57" s="267"/>
      <c r="K57" s="267"/>
      <c r="L57" s="267"/>
      <c r="M57" s="218">
        <f>M56*(M53+M54+M55)</f>
        <v>0</v>
      </c>
      <c r="N57" s="218"/>
      <c r="O57" s="218"/>
      <c r="P57" s="218"/>
      <c r="Q57" s="218"/>
      <c r="R57" s="218"/>
    </row>
    <row r="58" spans="1:19" ht="14.2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33"/>
      <c r="N58" s="33"/>
      <c r="O58" s="33"/>
      <c r="P58" s="33"/>
      <c r="Q58" s="33"/>
      <c r="R58" s="33"/>
    </row>
    <row r="59" spans="1:19" ht="12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33"/>
      <c r="N59" s="33"/>
      <c r="O59" s="33"/>
      <c r="P59" s="33"/>
      <c r="Q59" s="33"/>
      <c r="R59" s="33"/>
      <c r="S59" s="31"/>
    </row>
    <row r="60" spans="1:19" ht="14.25" customHeight="1">
      <c r="A60" s="26"/>
      <c r="B60" s="26"/>
      <c r="C60" s="26"/>
      <c r="D60" s="26"/>
      <c r="E60" s="258" t="s">
        <v>75</v>
      </c>
      <c r="F60" s="259"/>
      <c r="G60" s="259"/>
      <c r="H60" s="259"/>
      <c r="I60" s="259"/>
      <c r="J60" s="259"/>
      <c r="K60" s="259"/>
      <c r="L60" s="259"/>
      <c r="M60" s="259"/>
      <c r="N60" s="286"/>
      <c r="O60" s="287">
        <f>M25</f>
        <v>0</v>
      </c>
      <c r="P60" s="288"/>
      <c r="Q60" s="288"/>
      <c r="R60" s="289"/>
      <c r="S60" s="31"/>
    </row>
    <row r="61" spans="1:19" ht="14.25" customHeight="1">
      <c r="A61" s="26"/>
      <c r="B61" s="26"/>
      <c r="C61" s="26"/>
      <c r="D61" s="26"/>
      <c r="E61" s="258" t="s">
        <v>78</v>
      </c>
      <c r="F61" s="259"/>
      <c r="G61" s="259"/>
      <c r="H61" s="259"/>
      <c r="I61" s="290">
        <f>M29</f>
        <v>0</v>
      </c>
      <c r="J61" s="290"/>
      <c r="K61" s="290"/>
      <c r="L61" s="290"/>
      <c r="M61" s="290"/>
      <c r="N61" s="291"/>
      <c r="O61" s="288">
        <f>M41</f>
        <v>0</v>
      </c>
      <c r="P61" s="288"/>
      <c r="Q61" s="288"/>
      <c r="R61" s="289"/>
      <c r="S61" s="31"/>
    </row>
    <row r="62" spans="1:19" ht="14.25" customHeight="1">
      <c r="A62" s="26"/>
      <c r="B62" s="26"/>
      <c r="C62" s="26"/>
      <c r="D62" s="26"/>
      <c r="E62" s="210" t="s">
        <v>78</v>
      </c>
      <c r="F62" s="211"/>
      <c r="G62" s="211"/>
      <c r="H62" s="211"/>
      <c r="I62" s="261">
        <f>M45</f>
        <v>0</v>
      </c>
      <c r="J62" s="292"/>
      <c r="K62" s="292"/>
      <c r="L62" s="292"/>
      <c r="M62" s="292"/>
      <c r="N62" s="293"/>
      <c r="O62" s="288">
        <f>M57</f>
        <v>0</v>
      </c>
      <c r="P62" s="288"/>
      <c r="Q62" s="288"/>
      <c r="R62" s="289"/>
      <c r="S62" s="31"/>
    </row>
    <row r="63" spans="1:19" ht="12.75" customHeight="1">
      <c r="A63" s="26"/>
      <c r="B63" s="26"/>
      <c r="C63" s="26"/>
      <c r="D63" s="26"/>
      <c r="E63" s="308" t="s">
        <v>76</v>
      </c>
      <c r="F63" s="309"/>
      <c r="G63" s="309"/>
      <c r="H63" s="309"/>
      <c r="I63" s="309"/>
      <c r="J63" s="309"/>
      <c r="K63" s="309"/>
      <c r="L63" s="309"/>
      <c r="M63" s="309"/>
      <c r="N63" s="310"/>
      <c r="O63" s="274">
        <f>SUM(O60:R62)</f>
        <v>0</v>
      </c>
      <c r="P63" s="274"/>
      <c r="Q63" s="274"/>
      <c r="R63" s="274"/>
      <c r="S63" s="31"/>
    </row>
    <row r="64" spans="1:19" ht="12.75" customHeight="1">
      <c r="A64" s="26"/>
      <c r="B64" s="26"/>
      <c r="C64" s="26"/>
      <c r="D64" s="26"/>
      <c r="E64" s="311"/>
      <c r="F64" s="312"/>
      <c r="G64" s="312"/>
      <c r="H64" s="312"/>
      <c r="I64" s="312"/>
      <c r="J64" s="312"/>
      <c r="K64" s="312"/>
      <c r="L64" s="312"/>
      <c r="M64" s="312"/>
      <c r="N64" s="313"/>
      <c r="O64" s="274"/>
      <c r="P64" s="274"/>
      <c r="Q64" s="274"/>
      <c r="R64" s="274"/>
      <c r="S64" s="31"/>
    </row>
    <row r="65" spans="1:19" ht="12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33"/>
      <c r="N65" s="33"/>
      <c r="O65" s="33"/>
      <c r="P65" s="33"/>
      <c r="Q65" s="33"/>
      <c r="R65" s="33"/>
      <c r="S65" s="31"/>
    </row>
    <row r="66" spans="1:19" ht="12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33"/>
      <c r="N66" s="33"/>
      <c r="O66" s="33"/>
      <c r="P66" s="33"/>
      <c r="Q66" s="33"/>
      <c r="R66" s="33"/>
      <c r="S66" s="31"/>
    </row>
    <row r="67" spans="1:19" ht="18" customHeight="1">
      <c r="A67" s="247" t="s">
        <v>49</v>
      </c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6"/>
    </row>
    <row r="68" spans="1:19" ht="18" customHeight="1">
      <c r="A68" s="26"/>
      <c r="B68" s="56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</row>
    <row r="69" spans="1:19" ht="18" customHeight="1">
      <c r="A69" s="277" t="s">
        <v>115</v>
      </c>
      <c r="B69" s="277"/>
      <c r="C69" s="277"/>
      <c r="D69" s="277"/>
      <c r="E69" s="277"/>
      <c r="F69" s="277"/>
      <c r="G69" s="278"/>
      <c r="H69" s="278"/>
      <c r="I69" s="278"/>
      <c r="J69" s="278"/>
      <c r="K69" s="278"/>
      <c r="L69" s="277"/>
      <c r="M69" s="277"/>
      <c r="N69" s="277"/>
      <c r="O69" s="278"/>
      <c r="P69" s="278"/>
      <c r="Q69" s="278"/>
      <c r="R69" s="278"/>
    </row>
    <row r="70" spans="1:19" ht="18" customHeight="1">
      <c r="A70" s="279" t="s">
        <v>67</v>
      </c>
      <c r="B70" s="279"/>
      <c r="C70" s="279"/>
      <c r="D70" s="279"/>
      <c r="E70" s="279"/>
      <c r="F70" s="280"/>
      <c r="G70" s="281" t="s">
        <v>8</v>
      </c>
      <c r="H70" s="282"/>
      <c r="I70" s="281" t="s">
        <v>107</v>
      </c>
      <c r="J70" s="282"/>
      <c r="K70" s="283"/>
      <c r="L70" s="284" t="s">
        <v>109</v>
      </c>
      <c r="M70" s="285"/>
      <c r="N70" s="285"/>
      <c r="O70" s="63"/>
      <c r="P70" s="64"/>
      <c r="Q70" s="64"/>
      <c r="R70" s="65"/>
    </row>
    <row r="71" spans="1:19" ht="18" customHeight="1">
      <c r="A71" s="73" t="s">
        <v>105</v>
      </c>
      <c r="B71" s="280" t="s">
        <v>27</v>
      </c>
      <c r="C71" s="294"/>
      <c r="D71" s="294"/>
      <c r="E71" s="294"/>
      <c r="F71" s="73" t="s">
        <v>98</v>
      </c>
      <c r="G71" s="295" t="s">
        <v>106</v>
      </c>
      <c r="H71" s="296"/>
      <c r="I71" s="295" t="s">
        <v>108</v>
      </c>
      <c r="J71" s="296"/>
      <c r="K71" s="297"/>
      <c r="L71" s="298" t="s">
        <v>106</v>
      </c>
      <c r="M71" s="299"/>
      <c r="N71" s="299"/>
      <c r="O71" s="66"/>
      <c r="P71" s="67"/>
      <c r="Q71" s="67"/>
      <c r="R71" s="68"/>
    </row>
    <row r="72" spans="1:19" ht="15.75" customHeight="1">
      <c r="A72" s="59"/>
      <c r="B72" s="300"/>
      <c r="C72" s="301"/>
      <c r="D72" s="301"/>
      <c r="E72" s="302"/>
      <c r="F72" s="70"/>
      <c r="G72" s="303"/>
      <c r="H72" s="303"/>
      <c r="I72" s="304">
        <f>O60</f>
        <v>0</v>
      </c>
      <c r="J72" s="304"/>
      <c r="K72" s="304"/>
      <c r="L72" s="305">
        <f>G72*I72</f>
        <v>0</v>
      </c>
      <c r="M72" s="306"/>
      <c r="N72" s="307"/>
      <c r="O72" s="316" t="s">
        <v>111</v>
      </c>
      <c r="P72" s="317"/>
      <c r="Q72" s="317"/>
      <c r="R72" s="318"/>
    </row>
    <row r="73" spans="1:19" ht="15.75" customHeight="1">
      <c r="A73" s="59"/>
      <c r="B73" s="300"/>
      <c r="C73" s="301"/>
      <c r="D73" s="301"/>
      <c r="E73" s="302"/>
      <c r="F73" s="70"/>
      <c r="G73" s="303"/>
      <c r="H73" s="303"/>
      <c r="I73" s="304">
        <f>O60</f>
        <v>0</v>
      </c>
      <c r="J73" s="304"/>
      <c r="K73" s="304"/>
      <c r="L73" s="305">
        <f>G73*I73</f>
        <v>0</v>
      </c>
      <c r="M73" s="306"/>
      <c r="N73" s="307"/>
      <c r="O73" s="316"/>
      <c r="P73" s="317"/>
      <c r="Q73" s="317"/>
      <c r="R73" s="318"/>
    </row>
    <row r="74" spans="1:19" ht="15.75" customHeight="1">
      <c r="A74" s="59"/>
      <c r="B74" s="300"/>
      <c r="C74" s="301"/>
      <c r="D74" s="301"/>
      <c r="E74" s="302"/>
      <c r="F74" s="70"/>
      <c r="G74" s="303"/>
      <c r="H74" s="303"/>
      <c r="I74" s="304">
        <f>O60</f>
        <v>0</v>
      </c>
      <c r="J74" s="304"/>
      <c r="K74" s="304"/>
      <c r="L74" s="305">
        <f>G74*I74</f>
        <v>0</v>
      </c>
      <c r="M74" s="306"/>
      <c r="N74" s="307"/>
      <c r="O74" s="316"/>
      <c r="P74" s="317"/>
      <c r="Q74" s="317"/>
      <c r="R74" s="318"/>
    </row>
    <row r="75" spans="1:19" ht="15.75" customHeight="1">
      <c r="A75" s="59"/>
      <c r="B75" s="300"/>
      <c r="C75" s="301"/>
      <c r="D75" s="301"/>
      <c r="E75" s="302"/>
      <c r="F75" s="70"/>
      <c r="G75" s="303"/>
      <c r="H75" s="303"/>
      <c r="I75" s="304">
        <f>O60</f>
        <v>0</v>
      </c>
      <c r="J75" s="304"/>
      <c r="K75" s="304"/>
      <c r="L75" s="305">
        <f>G75*I75</f>
        <v>0</v>
      </c>
      <c r="M75" s="306"/>
      <c r="N75" s="307"/>
      <c r="O75" s="319"/>
      <c r="P75" s="320"/>
      <c r="Q75" s="320"/>
      <c r="R75" s="321"/>
    </row>
    <row r="76" spans="1:19" ht="15.75" customHeight="1">
      <c r="A76" s="43"/>
      <c r="B76" s="51"/>
      <c r="C76" s="43"/>
      <c r="D76" s="42"/>
      <c r="E76" s="42"/>
      <c r="F76" s="42"/>
      <c r="G76" s="314">
        <f>SUM(G72:H75)</f>
        <v>0</v>
      </c>
      <c r="H76" s="315"/>
      <c r="I76" s="45"/>
      <c r="J76" s="45"/>
      <c r="K76" s="45"/>
      <c r="L76" s="271">
        <f>SUM(L72:N75)</f>
        <v>0</v>
      </c>
      <c r="M76" s="272"/>
      <c r="N76" s="273"/>
      <c r="O76" s="48"/>
      <c r="P76" s="48"/>
      <c r="Q76" s="48"/>
      <c r="R76" s="48"/>
    </row>
    <row r="77" spans="1:19" ht="15.75" customHeight="1">
      <c r="A77" s="43"/>
      <c r="B77" s="44"/>
      <c r="C77" s="43"/>
      <c r="D77" s="43"/>
      <c r="E77" s="43"/>
      <c r="F77" s="43"/>
      <c r="G77" s="43"/>
      <c r="H77" s="43"/>
      <c r="I77" s="43"/>
      <c r="J77" s="46"/>
      <c r="K77" s="46"/>
      <c r="L77" s="45"/>
      <c r="M77" s="45"/>
      <c r="N77" s="45"/>
      <c r="O77" s="45"/>
      <c r="P77" s="45"/>
      <c r="Q77" s="45"/>
      <c r="R77" s="45"/>
    </row>
    <row r="78" spans="1:19" ht="15.75" customHeight="1">
      <c r="A78" s="260" t="s">
        <v>116</v>
      </c>
      <c r="B78" s="261"/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>
        <f>M29</f>
        <v>0</v>
      </c>
      <c r="P78" s="292"/>
      <c r="Q78" s="292"/>
      <c r="R78" s="293"/>
    </row>
    <row r="79" spans="1:19" ht="15.75" customHeight="1">
      <c r="A79" s="279" t="s">
        <v>67</v>
      </c>
      <c r="B79" s="279"/>
      <c r="C79" s="279"/>
      <c r="D79" s="279"/>
      <c r="E79" s="279"/>
      <c r="F79" s="280"/>
      <c r="G79" s="281" t="s">
        <v>8</v>
      </c>
      <c r="H79" s="282"/>
      <c r="I79" s="281" t="s">
        <v>107</v>
      </c>
      <c r="J79" s="282"/>
      <c r="K79" s="283"/>
      <c r="L79" s="284" t="s">
        <v>109</v>
      </c>
      <c r="M79" s="285"/>
      <c r="N79" s="285"/>
      <c r="O79" s="63"/>
      <c r="P79" s="64"/>
      <c r="Q79" s="64"/>
      <c r="R79" s="65"/>
    </row>
    <row r="80" spans="1:19" ht="15.75" customHeight="1">
      <c r="A80" s="73" t="s">
        <v>105</v>
      </c>
      <c r="B80" s="280" t="s">
        <v>27</v>
      </c>
      <c r="C80" s="294"/>
      <c r="D80" s="294"/>
      <c r="E80" s="294"/>
      <c r="F80" s="73" t="s">
        <v>98</v>
      </c>
      <c r="G80" s="295" t="s">
        <v>106</v>
      </c>
      <c r="H80" s="296"/>
      <c r="I80" s="295" t="s">
        <v>108</v>
      </c>
      <c r="J80" s="296"/>
      <c r="K80" s="297"/>
      <c r="L80" s="298" t="s">
        <v>106</v>
      </c>
      <c r="M80" s="299"/>
      <c r="N80" s="299"/>
      <c r="O80" s="66"/>
      <c r="P80" s="67"/>
      <c r="Q80" s="67"/>
      <c r="R80" s="68"/>
    </row>
    <row r="81" spans="1:18" ht="15.75" customHeight="1">
      <c r="A81" s="59"/>
      <c r="B81" s="300"/>
      <c r="C81" s="301"/>
      <c r="D81" s="301"/>
      <c r="E81" s="302"/>
      <c r="F81" s="70"/>
      <c r="G81" s="303"/>
      <c r="H81" s="303"/>
      <c r="I81" s="304">
        <f>O61</f>
        <v>0</v>
      </c>
      <c r="J81" s="304"/>
      <c r="K81" s="304"/>
      <c r="L81" s="305">
        <f>G81*I81</f>
        <v>0</v>
      </c>
      <c r="M81" s="306"/>
      <c r="N81" s="307"/>
      <c r="O81" s="316" t="s">
        <v>111</v>
      </c>
      <c r="P81" s="317"/>
      <c r="Q81" s="317"/>
      <c r="R81" s="318"/>
    </row>
    <row r="82" spans="1:18" ht="15.75" customHeight="1">
      <c r="A82" s="59"/>
      <c r="B82" s="300"/>
      <c r="C82" s="301"/>
      <c r="D82" s="301"/>
      <c r="E82" s="302"/>
      <c r="F82" s="70"/>
      <c r="G82" s="303"/>
      <c r="H82" s="303"/>
      <c r="I82" s="304">
        <f>O61</f>
        <v>0</v>
      </c>
      <c r="J82" s="304"/>
      <c r="K82" s="304"/>
      <c r="L82" s="305">
        <f>G82*I82</f>
        <v>0</v>
      </c>
      <c r="M82" s="306"/>
      <c r="N82" s="307"/>
      <c r="O82" s="316"/>
      <c r="P82" s="317"/>
      <c r="Q82" s="317"/>
      <c r="R82" s="318"/>
    </row>
    <row r="83" spans="1:18" ht="15.75" customHeight="1">
      <c r="A83" s="59"/>
      <c r="B83" s="300"/>
      <c r="C83" s="301"/>
      <c r="D83" s="301"/>
      <c r="E83" s="302"/>
      <c r="F83" s="70"/>
      <c r="G83" s="303"/>
      <c r="H83" s="303"/>
      <c r="I83" s="304">
        <f>O61</f>
        <v>0</v>
      </c>
      <c r="J83" s="304"/>
      <c r="K83" s="304"/>
      <c r="L83" s="305">
        <f>G83*I83</f>
        <v>0</v>
      </c>
      <c r="M83" s="306"/>
      <c r="N83" s="307"/>
      <c r="O83" s="316"/>
      <c r="P83" s="317"/>
      <c r="Q83" s="317"/>
      <c r="R83" s="318"/>
    </row>
    <row r="84" spans="1:18" ht="15.75" customHeight="1">
      <c r="A84" s="59"/>
      <c r="B84" s="300"/>
      <c r="C84" s="301"/>
      <c r="D84" s="301"/>
      <c r="E84" s="302"/>
      <c r="F84" s="70"/>
      <c r="G84" s="303"/>
      <c r="H84" s="303"/>
      <c r="I84" s="304">
        <f>O61</f>
        <v>0</v>
      </c>
      <c r="J84" s="304"/>
      <c r="K84" s="304"/>
      <c r="L84" s="305">
        <f>G84*I84</f>
        <v>0</v>
      </c>
      <c r="M84" s="306"/>
      <c r="N84" s="307"/>
      <c r="O84" s="319"/>
      <c r="P84" s="320"/>
      <c r="Q84" s="320"/>
      <c r="R84" s="321"/>
    </row>
    <row r="85" spans="1:18" ht="15.75" customHeight="1">
      <c r="A85" s="43"/>
      <c r="B85" s="51"/>
      <c r="C85" s="43"/>
      <c r="D85" s="42"/>
      <c r="E85" s="42"/>
      <c r="F85" s="42"/>
      <c r="G85" s="314">
        <f>SUM(G81:H84)</f>
        <v>0</v>
      </c>
      <c r="H85" s="315"/>
      <c r="I85" s="45"/>
      <c r="J85" s="45"/>
      <c r="K85" s="45"/>
      <c r="L85" s="271">
        <f>SUM(L81:N84)</f>
        <v>0</v>
      </c>
      <c r="M85" s="272"/>
      <c r="N85" s="273"/>
      <c r="O85" s="48"/>
      <c r="P85" s="48"/>
      <c r="Q85" s="48"/>
      <c r="R85" s="48"/>
    </row>
    <row r="86" spans="1:18" ht="15.75" customHeight="1">
      <c r="A86" s="43"/>
      <c r="B86" s="44"/>
      <c r="C86" s="43"/>
      <c r="D86" s="43"/>
      <c r="E86" s="43"/>
      <c r="F86" s="43"/>
      <c r="G86" s="43"/>
      <c r="H86" s="43"/>
      <c r="I86" s="43"/>
      <c r="J86" s="46"/>
      <c r="K86" s="46"/>
      <c r="L86" s="45"/>
      <c r="M86" s="45"/>
      <c r="N86" s="45"/>
      <c r="O86" s="45"/>
      <c r="P86" s="45"/>
      <c r="Q86" s="45"/>
      <c r="R86" s="45"/>
    </row>
    <row r="87" spans="1:18" ht="15.75" customHeight="1">
      <c r="A87" s="260" t="s">
        <v>116</v>
      </c>
      <c r="B87" s="261"/>
      <c r="C87" s="261"/>
      <c r="D87" s="261"/>
      <c r="E87" s="261"/>
      <c r="F87" s="261"/>
      <c r="G87" s="261"/>
      <c r="H87" s="261"/>
      <c r="I87" s="261"/>
      <c r="J87" s="261"/>
      <c r="K87" s="261"/>
      <c r="L87" s="261"/>
      <c r="M87" s="261"/>
      <c r="N87" s="261"/>
      <c r="O87" s="261">
        <f>M45</f>
        <v>0</v>
      </c>
      <c r="P87" s="292"/>
      <c r="Q87" s="292"/>
      <c r="R87" s="293"/>
    </row>
    <row r="88" spans="1:18" ht="15.75" customHeight="1">
      <c r="A88" s="279" t="s">
        <v>67</v>
      </c>
      <c r="B88" s="279"/>
      <c r="C88" s="279"/>
      <c r="D88" s="279"/>
      <c r="E88" s="279"/>
      <c r="F88" s="280"/>
      <c r="G88" s="281" t="s">
        <v>8</v>
      </c>
      <c r="H88" s="282"/>
      <c r="I88" s="281" t="s">
        <v>107</v>
      </c>
      <c r="J88" s="282"/>
      <c r="K88" s="283"/>
      <c r="L88" s="284" t="s">
        <v>109</v>
      </c>
      <c r="M88" s="285"/>
      <c r="N88" s="285"/>
      <c r="O88" s="63"/>
      <c r="P88" s="64"/>
      <c r="Q88" s="64"/>
      <c r="R88" s="65"/>
    </row>
    <row r="89" spans="1:18" ht="15.75" customHeight="1">
      <c r="A89" s="73" t="s">
        <v>105</v>
      </c>
      <c r="B89" s="280" t="s">
        <v>27</v>
      </c>
      <c r="C89" s="294"/>
      <c r="D89" s="294"/>
      <c r="E89" s="294"/>
      <c r="F89" s="73" t="s">
        <v>98</v>
      </c>
      <c r="G89" s="295" t="s">
        <v>106</v>
      </c>
      <c r="H89" s="296"/>
      <c r="I89" s="295" t="s">
        <v>108</v>
      </c>
      <c r="J89" s="296"/>
      <c r="K89" s="297"/>
      <c r="L89" s="298" t="s">
        <v>106</v>
      </c>
      <c r="M89" s="299"/>
      <c r="N89" s="299"/>
      <c r="O89" s="66"/>
      <c r="P89" s="67"/>
      <c r="Q89" s="67"/>
      <c r="R89" s="68"/>
    </row>
    <row r="90" spans="1:18" ht="15.75" customHeight="1">
      <c r="A90" s="59"/>
      <c r="B90" s="300"/>
      <c r="C90" s="301"/>
      <c r="D90" s="301"/>
      <c r="E90" s="302"/>
      <c r="F90" s="70"/>
      <c r="G90" s="303"/>
      <c r="H90" s="303"/>
      <c r="I90" s="304">
        <f>O62</f>
        <v>0</v>
      </c>
      <c r="J90" s="304"/>
      <c r="K90" s="304"/>
      <c r="L90" s="305">
        <f>G90*I90</f>
        <v>0</v>
      </c>
      <c r="M90" s="306"/>
      <c r="N90" s="307"/>
      <c r="O90" s="316" t="s">
        <v>111</v>
      </c>
      <c r="P90" s="317"/>
      <c r="Q90" s="317"/>
      <c r="R90" s="318"/>
    </row>
    <row r="91" spans="1:18" ht="15.75" customHeight="1">
      <c r="A91" s="59"/>
      <c r="B91" s="300"/>
      <c r="C91" s="301"/>
      <c r="D91" s="301"/>
      <c r="E91" s="302"/>
      <c r="F91" s="70"/>
      <c r="G91" s="303"/>
      <c r="H91" s="303"/>
      <c r="I91" s="304">
        <f>O62</f>
        <v>0</v>
      </c>
      <c r="J91" s="304"/>
      <c r="K91" s="304"/>
      <c r="L91" s="305">
        <f>G91*I91</f>
        <v>0</v>
      </c>
      <c r="M91" s="306"/>
      <c r="N91" s="307"/>
      <c r="O91" s="316"/>
      <c r="P91" s="317"/>
      <c r="Q91" s="317"/>
      <c r="R91" s="318"/>
    </row>
    <row r="92" spans="1:18" ht="15.75" customHeight="1">
      <c r="A92" s="59"/>
      <c r="B92" s="300"/>
      <c r="C92" s="301"/>
      <c r="D92" s="301"/>
      <c r="E92" s="302"/>
      <c r="F92" s="70"/>
      <c r="G92" s="303"/>
      <c r="H92" s="303"/>
      <c r="I92" s="304">
        <f>O62</f>
        <v>0</v>
      </c>
      <c r="J92" s="304"/>
      <c r="K92" s="304"/>
      <c r="L92" s="305">
        <f>G92*I92</f>
        <v>0</v>
      </c>
      <c r="M92" s="306"/>
      <c r="N92" s="307"/>
      <c r="O92" s="316"/>
      <c r="P92" s="317"/>
      <c r="Q92" s="317"/>
      <c r="R92" s="318"/>
    </row>
    <row r="93" spans="1:18" ht="15.75" customHeight="1">
      <c r="A93" s="59"/>
      <c r="B93" s="300"/>
      <c r="C93" s="301"/>
      <c r="D93" s="301"/>
      <c r="E93" s="302"/>
      <c r="F93" s="70"/>
      <c r="G93" s="303"/>
      <c r="H93" s="303"/>
      <c r="I93" s="304">
        <f>O62</f>
        <v>0</v>
      </c>
      <c r="J93" s="304"/>
      <c r="K93" s="304"/>
      <c r="L93" s="305">
        <f>G93*I93</f>
        <v>0</v>
      </c>
      <c r="M93" s="306"/>
      <c r="N93" s="307"/>
      <c r="O93" s="319"/>
      <c r="P93" s="320"/>
      <c r="Q93" s="320"/>
      <c r="R93" s="321"/>
    </row>
    <row r="94" spans="1:18" ht="15.75" customHeight="1">
      <c r="A94" s="43"/>
      <c r="B94" s="51"/>
      <c r="C94" s="43"/>
      <c r="D94" s="42"/>
      <c r="E94" s="42"/>
      <c r="F94" s="42"/>
      <c r="G94" s="314">
        <f>SUM(G90:H93)</f>
        <v>0</v>
      </c>
      <c r="H94" s="315"/>
      <c r="I94" s="45"/>
      <c r="J94" s="45"/>
      <c r="K94" s="45"/>
      <c r="L94" s="271">
        <f>SUM(L90:N93)</f>
        <v>0</v>
      </c>
      <c r="M94" s="272"/>
      <c r="N94" s="273"/>
      <c r="O94" s="48"/>
      <c r="P94" s="48"/>
      <c r="Q94" s="48"/>
      <c r="R94" s="48"/>
    </row>
    <row r="95" spans="1:18" ht="15.75" customHeight="1">
      <c r="A95" s="43"/>
      <c r="B95" s="51"/>
      <c r="C95" s="43"/>
      <c r="D95" s="42"/>
      <c r="E95" s="42"/>
      <c r="F95" s="42"/>
      <c r="G95" s="46"/>
      <c r="H95" s="46"/>
      <c r="I95" s="45"/>
      <c r="J95" s="45"/>
      <c r="K95" s="45"/>
      <c r="L95" s="45"/>
      <c r="M95" s="45"/>
      <c r="N95" s="45"/>
      <c r="O95" s="48"/>
      <c r="P95" s="48"/>
      <c r="Q95" s="48"/>
      <c r="R95" s="48"/>
    </row>
    <row r="96" spans="1:18">
      <c r="A96" s="6"/>
      <c r="B96" s="28"/>
      <c r="C96" s="28"/>
      <c r="D96" s="28"/>
      <c r="E96" s="28"/>
      <c r="F96" s="6"/>
      <c r="G96" s="6"/>
      <c r="H96" s="28"/>
      <c r="I96" s="28"/>
      <c r="J96" s="28"/>
      <c r="K96" s="28"/>
      <c r="L96" s="6"/>
      <c r="M96" s="6"/>
      <c r="N96" s="28"/>
      <c r="O96" s="28"/>
      <c r="P96" s="28"/>
      <c r="Q96" s="28"/>
      <c r="R96" s="6"/>
    </row>
    <row r="97" spans="1:18" ht="12.75" customHeight="1">
      <c r="A97" s="6"/>
      <c r="B97" s="322" t="s">
        <v>77</v>
      </c>
      <c r="C97" s="322"/>
      <c r="D97" s="322"/>
      <c r="E97" s="322"/>
      <c r="F97" s="322"/>
      <c r="G97" s="322"/>
      <c r="H97" s="322"/>
      <c r="I97" s="322"/>
      <c r="J97" s="322"/>
      <c r="K97" s="322"/>
      <c r="L97" s="322"/>
      <c r="M97" s="322"/>
      <c r="N97" s="322"/>
      <c r="O97" s="322"/>
      <c r="P97" s="322"/>
      <c r="Q97" s="322"/>
      <c r="R97" s="6"/>
    </row>
    <row r="98" spans="1:18" ht="12.75" customHeight="1">
      <c r="A98" s="6"/>
      <c r="B98" s="322"/>
      <c r="C98" s="322"/>
      <c r="D98" s="322"/>
      <c r="E98" s="322"/>
      <c r="F98" s="322"/>
      <c r="G98" s="322"/>
      <c r="H98" s="322"/>
      <c r="I98" s="322"/>
      <c r="J98" s="322"/>
      <c r="K98" s="322"/>
      <c r="L98" s="322"/>
      <c r="M98" s="322"/>
      <c r="N98" s="322"/>
      <c r="O98" s="322"/>
      <c r="P98" s="322"/>
      <c r="Q98" s="322"/>
      <c r="R98" s="6"/>
    </row>
    <row r="99" spans="1:18" ht="12.75" customHeight="1">
      <c r="A99" s="6"/>
      <c r="B99" s="322"/>
      <c r="C99" s="322"/>
      <c r="D99" s="322"/>
      <c r="E99" s="322"/>
      <c r="F99" s="322"/>
      <c r="G99" s="322"/>
      <c r="H99" s="322"/>
      <c r="I99" s="322"/>
      <c r="J99" s="322"/>
      <c r="K99" s="322"/>
      <c r="L99" s="322"/>
      <c r="M99" s="322"/>
      <c r="N99" s="322"/>
      <c r="O99" s="322"/>
      <c r="P99" s="322"/>
      <c r="Q99" s="322"/>
      <c r="R99" s="6"/>
    </row>
    <row r="100" spans="1:18" ht="12.75" customHeight="1">
      <c r="A100" s="6"/>
      <c r="B100" s="322"/>
      <c r="C100" s="322"/>
      <c r="D100" s="322"/>
      <c r="E100" s="322"/>
      <c r="F100" s="322"/>
      <c r="G100" s="322"/>
      <c r="H100" s="322"/>
      <c r="I100" s="322"/>
      <c r="J100" s="322"/>
      <c r="K100" s="322"/>
      <c r="L100" s="322"/>
      <c r="M100" s="322"/>
      <c r="N100" s="322"/>
      <c r="O100" s="322"/>
      <c r="P100" s="322"/>
      <c r="Q100" s="322"/>
      <c r="R100" s="6"/>
    </row>
    <row r="101" spans="1:18" ht="16.5" customHeight="1">
      <c r="A101" s="6"/>
      <c r="B101" s="322"/>
      <c r="C101" s="322"/>
      <c r="D101" s="322"/>
      <c r="E101" s="322"/>
      <c r="F101" s="322"/>
      <c r="G101" s="322"/>
      <c r="H101" s="322"/>
      <c r="I101" s="322"/>
      <c r="J101" s="322"/>
      <c r="K101" s="322"/>
      <c r="L101" s="322"/>
      <c r="M101" s="322"/>
      <c r="N101" s="322"/>
      <c r="O101" s="322"/>
      <c r="P101" s="322"/>
      <c r="Q101" s="322"/>
      <c r="R101" s="6"/>
    </row>
    <row r="102" spans="1:18">
      <c r="A102" s="6"/>
      <c r="B102" s="71"/>
      <c r="C102" s="71"/>
      <c r="D102" s="71"/>
      <c r="E102" s="71"/>
      <c r="F102" s="48"/>
      <c r="G102" s="48"/>
      <c r="H102" s="48"/>
      <c r="I102" s="48"/>
      <c r="J102" s="48"/>
      <c r="K102" s="48"/>
      <c r="L102" s="48"/>
      <c r="M102" s="48"/>
      <c r="N102" s="45"/>
      <c r="O102" s="45"/>
      <c r="P102" s="45"/>
      <c r="Q102" s="45"/>
      <c r="R102" s="6"/>
    </row>
    <row r="103" spans="1:18">
      <c r="A103" s="6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6"/>
    </row>
    <row r="104" spans="1:18">
      <c r="A104" s="1"/>
      <c r="B104" s="1" t="s">
        <v>21</v>
      </c>
      <c r="C104" s="23"/>
      <c r="D104" s="143"/>
      <c r="E104" s="143"/>
      <c r="F104" s="143"/>
      <c r="G104" s="143"/>
      <c r="H104" s="143"/>
      <c r="I104" s="143"/>
      <c r="J104" s="24" t="s">
        <v>22</v>
      </c>
      <c r="K104" s="215"/>
      <c r="L104" s="215"/>
      <c r="M104" s="215"/>
      <c r="N104" s="215"/>
      <c r="O104" s="215"/>
      <c r="P104" s="215"/>
      <c r="Q104" s="215"/>
      <c r="R104" s="1"/>
    </row>
    <row r="105" spans="1:18">
      <c r="A105" s="1"/>
      <c r="B105" s="1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1"/>
    </row>
    <row r="106" spans="1:18">
      <c r="A106" s="6"/>
      <c r="B106" s="6" t="s">
        <v>70</v>
      </c>
      <c r="C106" s="53" t="s">
        <v>71</v>
      </c>
      <c r="D106" s="143"/>
      <c r="E106" s="143"/>
      <c r="F106" s="143"/>
      <c r="G106" s="143"/>
      <c r="H106" s="143"/>
      <c r="I106" s="209" t="s">
        <v>72</v>
      </c>
      <c r="J106" s="209"/>
      <c r="K106" s="209"/>
      <c r="L106" s="209"/>
      <c r="M106" s="143"/>
      <c r="N106" s="143"/>
      <c r="O106" s="143"/>
      <c r="P106" s="143"/>
      <c r="Q106" s="143"/>
      <c r="R106" s="1"/>
    </row>
    <row r="107" spans="1:18">
      <c r="A107" s="6"/>
      <c r="B107" s="6"/>
      <c r="C107" s="53"/>
      <c r="D107" s="206"/>
      <c r="E107" s="206"/>
      <c r="F107" s="206"/>
      <c r="G107" s="206"/>
      <c r="H107" s="206"/>
      <c r="I107" s="53"/>
      <c r="J107" s="53"/>
      <c r="K107" s="53"/>
      <c r="L107" s="53"/>
      <c r="M107" s="206"/>
      <c r="N107" s="206"/>
      <c r="O107" s="206"/>
      <c r="P107" s="206"/>
      <c r="Q107" s="206"/>
      <c r="R107" s="1"/>
    </row>
    <row r="108" spans="1:18">
      <c r="A108" s="6"/>
      <c r="B108" s="6"/>
      <c r="C108" s="53"/>
      <c r="D108" s="206"/>
      <c r="E108" s="206"/>
      <c r="F108" s="206"/>
      <c r="G108" s="206"/>
      <c r="H108" s="206"/>
      <c r="I108" s="53"/>
      <c r="J108" s="53"/>
      <c r="K108" s="53"/>
      <c r="L108" s="53"/>
      <c r="M108" s="206"/>
      <c r="N108" s="206"/>
      <c r="O108" s="206"/>
      <c r="P108" s="206"/>
      <c r="Q108" s="206"/>
      <c r="R108" s="1"/>
    </row>
    <row r="109" spans="1:1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18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</row>
    <row r="115" spans="1:1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</row>
    <row r="116" spans="1:18">
      <c r="A116" s="6"/>
      <c r="B116" s="6"/>
      <c r="C116" s="204" t="s">
        <v>104</v>
      </c>
      <c r="D116" s="204"/>
      <c r="E116" s="204"/>
      <c r="F116" s="204"/>
      <c r="G116" s="204"/>
      <c r="H116" s="204"/>
      <c r="I116" s="54"/>
      <c r="J116" s="54"/>
      <c r="K116" s="54"/>
      <c r="L116" s="55"/>
      <c r="M116" s="204" t="s">
        <v>73</v>
      </c>
      <c r="N116" s="204"/>
      <c r="O116" s="204"/>
      <c r="P116" s="204"/>
      <c r="Q116" s="204"/>
      <c r="R116" s="6"/>
    </row>
    <row r="117" spans="1:18">
      <c r="A117" s="6"/>
      <c r="B117" s="6"/>
      <c r="C117" s="204" t="s">
        <v>20</v>
      </c>
      <c r="D117" s="204"/>
      <c r="E117" s="204"/>
      <c r="F117" s="204"/>
      <c r="G117" s="204"/>
      <c r="H117" s="204"/>
      <c r="I117" s="54"/>
      <c r="J117" s="54"/>
      <c r="K117" s="54"/>
      <c r="L117" s="55"/>
      <c r="M117" s="204" t="s">
        <v>20</v>
      </c>
      <c r="N117" s="204"/>
      <c r="O117" s="204"/>
      <c r="P117" s="204"/>
      <c r="Q117" s="204"/>
      <c r="R117" s="6"/>
    </row>
    <row r="118" spans="1:1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</row>
  </sheetData>
  <sheetProtection sheet="1" objects="1" scenarios="1"/>
  <mergeCells count="217">
    <mergeCell ref="E39:K39"/>
    <mergeCell ref="M39:R39"/>
    <mergeCell ref="E40:L40"/>
    <mergeCell ref="M40:R40"/>
    <mergeCell ref="E41:L41"/>
    <mergeCell ref="M41:R41"/>
    <mergeCell ref="A35:D35"/>
    <mergeCell ref="G94:H94"/>
    <mergeCell ref="L94:N94"/>
    <mergeCell ref="B89:E89"/>
    <mergeCell ref="G89:H89"/>
    <mergeCell ref="I89:K89"/>
    <mergeCell ref="L89:N89"/>
    <mergeCell ref="B90:E90"/>
    <mergeCell ref="G90:H90"/>
    <mergeCell ref="I90:K90"/>
    <mergeCell ref="L90:N90"/>
    <mergeCell ref="G85:H85"/>
    <mergeCell ref="L85:N85"/>
    <mergeCell ref="A87:N87"/>
    <mergeCell ref="O81:R84"/>
    <mergeCell ref="B82:E82"/>
    <mergeCell ref="G82:H82"/>
    <mergeCell ref="I82:K82"/>
    <mergeCell ref="B97:Q101"/>
    <mergeCell ref="O90:R93"/>
    <mergeCell ref="A43:R43"/>
    <mergeCell ref="A45:L45"/>
    <mergeCell ref="M45:R45"/>
    <mergeCell ref="A46:E46"/>
    <mergeCell ref="A47:E47"/>
    <mergeCell ref="M47:R47"/>
    <mergeCell ref="A44:L44"/>
    <mergeCell ref="M44:R44"/>
    <mergeCell ref="F46:I46"/>
    <mergeCell ref="J46:L46"/>
    <mergeCell ref="B91:E91"/>
    <mergeCell ref="G91:H91"/>
    <mergeCell ref="I91:K91"/>
    <mergeCell ref="L91:N91"/>
    <mergeCell ref="B92:E92"/>
    <mergeCell ref="G92:H92"/>
    <mergeCell ref="I92:K92"/>
    <mergeCell ref="L92:N92"/>
    <mergeCell ref="B93:E93"/>
    <mergeCell ref="G93:H93"/>
    <mergeCell ref="I93:K93"/>
    <mergeCell ref="L93:N93"/>
    <mergeCell ref="D108:H108"/>
    <mergeCell ref="M108:Q108"/>
    <mergeCell ref="C116:H116"/>
    <mergeCell ref="M116:Q116"/>
    <mergeCell ref="C117:H117"/>
    <mergeCell ref="M117:Q117"/>
    <mergeCell ref="D104:I104"/>
    <mergeCell ref="K104:Q104"/>
    <mergeCell ref="D106:H106"/>
    <mergeCell ref="I106:L106"/>
    <mergeCell ref="M106:Q106"/>
    <mergeCell ref="D107:H107"/>
    <mergeCell ref="M107:Q107"/>
    <mergeCell ref="L82:N82"/>
    <mergeCell ref="B83:E83"/>
    <mergeCell ref="O87:R87"/>
    <mergeCell ref="A88:F88"/>
    <mergeCell ref="G88:H88"/>
    <mergeCell ref="I88:K88"/>
    <mergeCell ref="L88:N88"/>
    <mergeCell ref="G83:H83"/>
    <mergeCell ref="I83:K83"/>
    <mergeCell ref="L83:N83"/>
    <mergeCell ref="B84:E84"/>
    <mergeCell ref="G84:H84"/>
    <mergeCell ref="I84:K84"/>
    <mergeCell ref="L84:N84"/>
    <mergeCell ref="A79:F79"/>
    <mergeCell ref="G79:H79"/>
    <mergeCell ref="I79:K79"/>
    <mergeCell ref="L79:N79"/>
    <mergeCell ref="B80:E80"/>
    <mergeCell ref="G80:H80"/>
    <mergeCell ref="I80:K80"/>
    <mergeCell ref="L80:N80"/>
    <mergeCell ref="B81:E81"/>
    <mergeCell ref="G81:H81"/>
    <mergeCell ref="I81:K81"/>
    <mergeCell ref="L81:N81"/>
    <mergeCell ref="G75:H75"/>
    <mergeCell ref="I75:K75"/>
    <mergeCell ref="L75:N75"/>
    <mergeCell ref="G76:H76"/>
    <mergeCell ref="L76:N76"/>
    <mergeCell ref="A78:N78"/>
    <mergeCell ref="O72:R75"/>
    <mergeCell ref="B73:E73"/>
    <mergeCell ref="G73:H73"/>
    <mergeCell ref="I73:K73"/>
    <mergeCell ref="L73:N73"/>
    <mergeCell ref="B74:E74"/>
    <mergeCell ref="G74:H74"/>
    <mergeCell ref="I74:K74"/>
    <mergeCell ref="L74:N74"/>
    <mergeCell ref="B75:E75"/>
    <mergeCell ref="O78:R78"/>
    <mergeCell ref="B71:E71"/>
    <mergeCell ref="G71:H71"/>
    <mergeCell ref="I71:K71"/>
    <mergeCell ref="L71:N71"/>
    <mergeCell ref="B72:E72"/>
    <mergeCell ref="G72:H72"/>
    <mergeCell ref="I72:K72"/>
    <mergeCell ref="L72:N72"/>
    <mergeCell ref="E63:N64"/>
    <mergeCell ref="O63:R64"/>
    <mergeCell ref="A67:R67"/>
    <mergeCell ref="A69:R69"/>
    <mergeCell ref="A70:F70"/>
    <mergeCell ref="G70:H70"/>
    <mergeCell ref="I70:K70"/>
    <mergeCell ref="L70:N70"/>
    <mergeCell ref="E60:N60"/>
    <mergeCell ref="O60:R60"/>
    <mergeCell ref="E61:H61"/>
    <mergeCell ref="I61:N61"/>
    <mergeCell ref="O61:R61"/>
    <mergeCell ref="E62:H62"/>
    <mergeCell ref="I62:N62"/>
    <mergeCell ref="O62:R62"/>
    <mergeCell ref="E55:K55"/>
    <mergeCell ref="M55:R55"/>
    <mergeCell ref="E56:L56"/>
    <mergeCell ref="M56:R56"/>
    <mergeCell ref="E57:L57"/>
    <mergeCell ref="M57:R57"/>
    <mergeCell ref="A51:D51"/>
    <mergeCell ref="E51:L51"/>
    <mergeCell ref="M51:R51"/>
    <mergeCell ref="E53:L53"/>
    <mergeCell ref="M53:R53"/>
    <mergeCell ref="E54:K54"/>
    <mergeCell ref="M54:R54"/>
    <mergeCell ref="F49:I49"/>
    <mergeCell ref="J49:L49"/>
    <mergeCell ref="F50:I50"/>
    <mergeCell ref="J50:L50"/>
    <mergeCell ref="A49:E49"/>
    <mergeCell ref="M49:R49"/>
    <mergeCell ref="A50:E50"/>
    <mergeCell ref="M50:R50"/>
    <mergeCell ref="F47:I47"/>
    <mergeCell ref="J47:L47"/>
    <mergeCell ref="F48:I48"/>
    <mergeCell ref="J48:L48"/>
    <mergeCell ref="A48:E48"/>
    <mergeCell ref="M48:R48"/>
    <mergeCell ref="E35:L35"/>
    <mergeCell ref="M35:R35"/>
    <mergeCell ref="E37:L37"/>
    <mergeCell ref="M37:R37"/>
    <mergeCell ref="E38:K38"/>
    <mergeCell ref="M38:R38"/>
    <mergeCell ref="J32:L32"/>
    <mergeCell ref="F33:I33"/>
    <mergeCell ref="J33:L33"/>
    <mergeCell ref="F34:I34"/>
    <mergeCell ref="J34:L34"/>
    <mergeCell ref="A32:E32"/>
    <mergeCell ref="M32:R32"/>
    <mergeCell ref="M33:R33"/>
    <mergeCell ref="A33:E33"/>
    <mergeCell ref="A34:E34"/>
    <mergeCell ref="M34:R34"/>
    <mergeCell ref="A27:R27"/>
    <mergeCell ref="A28:L28"/>
    <mergeCell ref="M28:R28"/>
    <mergeCell ref="A29:L29"/>
    <mergeCell ref="M29:R29"/>
    <mergeCell ref="F31:I31"/>
    <mergeCell ref="J31:L31"/>
    <mergeCell ref="F32:I32"/>
    <mergeCell ref="E23:K23"/>
    <mergeCell ref="M23:R23"/>
    <mergeCell ref="E24:L24"/>
    <mergeCell ref="M24:R24"/>
    <mergeCell ref="E25:L25"/>
    <mergeCell ref="M25:R25"/>
    <mergeCell ref="A30:E30"/>
    <mergeCell ref="F30:I30"/>
    <mergeCell ref="J30:L30"/>
    <mergeCell ref="A31:E31"/>
    <mergeCell ref="M31:R31"/>
    <mergeCell ref="A19:D19"/>
    <mergeCell ref="E19:L19"/>
    <mergeCell ref="M19:R19"/>
    <mergeCell ref="E21:L21"/>
    <mergeCell ref="M21:R21"/>
    <mergeCell ref="E22:K22"/>
    <mergeCell ref="M22:R22"/>
    <mergeCell ref="A14:R14"/>
    <mergeCell ref="A16:R16"/>
    <mergeCell ref="A17:L17"/>
    <mergeCell ref="M17:R17"/>
    <mergeCell ref="A18:L18"/>
    <mergeCell ref="M18:R18"/>
    <mergeCell ref="E8:M8"/>
    <mergeCell ref="O8:R8"/>
    <mergeCell ref="A10:R10"/>
    <mergeCell ref="A12:I12"/>
    <mergeCell ref="L12:O12"/>
    <mergeCell ref="Q12:R12"/>
    <mergeCell ref="I2:R2"/>
    <mergeCell ref="E4:I4"/>
    <mergeCell ref="J4:R4"/>
    <mergeCell ref="A6:B6"/>
    <mergeCell ref="C6:R6"/>
    <mergeCell ref="A1:C4"/>
    <mergeCell ref="I1:K1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90" orientation="portrait" horizontalDpi="0" verticalDpi="0" r:id="rId1"/>
  <ignoredErrors>
    <ignoredError sqref="O8 I2 J4 C6 E8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CERTIFIC DE OBRA con Antic </vt:lpstr>
      <vt:lpstr>Valoración ACOPIO MATERIALES</vt:lpstr>
      <vt:lpstr>Valoración INSTALAC Y EQUIP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jecogolludo</cp:lastModifiedBy>
  <cp:lastPrinted>2018-07-05T06:57:47Z</cp:lastPrinted>
  <dcterms:created xsi:type="dcterms:W3CDTF">2017-08-18T07:29:06Z</dcterms:created>
  <dcterms:modified xsi:type="dcterms:W3CDTF">2025-01-27T08:10:31Z</dcterms:modified>
</cp:coreProperties>
</file>